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Регион отборочный 26\"/>
    </mc:Choice>
  </mc:AlternateContent>
  <xr:revisionPtr revIDLastSave="0" documentId="13_ncr:1_{20EF62DB-6087-4D5C-8C99-95D072609BD2}" xr6:coauthVersionLast="47" xr6:coauthVersionMax="47" xr10:uidLastSave="{00000000-0000-0000-0000-000000000000}"/>
  <bookViews>
    <workbookView xWindow="-120" yWindow="-120" windowWidth="29040" windowHeight="15720" firstSheet="1" activeTab="1" xr2:uid="{00000000-000D-0000-FFFF-FFFF0000000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50" i="1" l="1"/>
  <c r="G68" i="4"/>
  <c r="G67" i="4"/>
  <c r="G66" i="4"/>
  <c r="A5" i="7"/>
  <c r="A3" i="7"/>
  <c r="C15" i="5"/>
  <c r="C14" i="5"/>
  <c r="C13" i="5"/>
  <c r="C12" i="5"/>
  <c r="G11" i="5"/>
  <c r="E11" i="5"/>
  <c r="C11" i="5"/>
  <c r="G10" i="5"/>
  <c r="E10" i="5"/>
  <c r="C10" i="5"/>
  <c r="C9" i="5"/>
  <c r="D8" i="5"/>
  <c r="C7" i="5"/>
  <c r="A5" i="5"/>
  <c r="A3" i="5"/>
  <c r="C15" i="1"/>
  <c r="C14" i="1"/>
  <c r="C13" i="1"/>
  <c r="C12" i="1"/>
  <c r="G11" i="1"/>
  <c r="E11" i="1"/>
  <c r="C11" i="1"/>
  <c r="G10" i="1"/>
  <c r="E10" i="1"/>
  <c r="C10" i="1"/>
  <c r="C9" i="1"/>
  <c r="D8" i="1"/>
  <c r="C7" i="1"/>
  <c r="A5" i="1"/>
  <c r="A3" i="1"/>
  <c r="A3" i="4"/>
  <c r="A5" i="4"/>
  <c r="C11" i="4"/>
  <c r="D8" i="4"/>
  <c r="C7" i="4"/>
  <c r="C12" i="4"/>
  <c r="G10" i="4"/>
  <c r="E10" i="4"/>
  <c r="C10" i="4"/>
  <c r="G11" i="4"/>
  <c r="E11" i="4"/>
  <c r="C13" i="4"/>
  <c r="C14" i="4"/>
  <c r="C15" i="4"/>
  <c r="C9" i="4"/>
</calcChain>
</file>

<file path=xl/sharedStrings.xml><?xml version="1.0" encoding="utf-8"?>
<sst xmlns="http://schemas.openxmlformats.org/spreadsheetml/2006/main" count="632" uniqueCount="288">
  <si>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</si>
  <si>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</si>
  <si>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</si>
  <si>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</si>
  <si>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</si>
  <si>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</si>
  <si>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</si>
  <si>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</si>
  <si>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</si>
  <si>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</si>
  <si>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ПРОЕКТ</t>
  </si>
  <si>
    <t>Рекомендации представителей индустрии (указывается конкретное оборудование)</t>
  </si>
  <si>
    <t>Основная информация о конкурсной площадке:</t>
  </si>
  <si>
    <t>Рабочее место Конкурсанта (расходные материалы по количеству конкурсантов)</t>
  </si>
  <si>
    <t>Расходные материалы на всех конкурсантов и экспертов</t>
  </si>
  <si>
    <t>Личный инструмент конкурсанта</t>
  </si>
  <si>
    <t xml:space="preserve">Примечание </t>
  </si>
  <si>
    <t>Комната Конкурсантов (оборудование, инструмент, мебель) (по количеству конкурсантов)</t>
  </si>
  <si>
    <t>Комната Экспертов (включая комнату Главного эксперта) (оборудование, инструмент, мебель) (по количеству экспертов)</t>
  </si>
  <si>
    <t xml:space="preserve">Количество рабочих мест: </t>
  </si>
  <si>
    <t>Компетенция</t>
  </si>
  <si>
    <t>Даты проведения</t>
  </si>
  <si>
    <t>Главный эксперт</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</si>
  <si>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</si>
  <si>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</si>
  <si>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</si>
  <si>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</si>
  <si>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</si>
  <si>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</si>
  <si>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</si>
  <si>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</si>
  <si>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</si>
  <si>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</si>
  <si>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</si>
  <si>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</si>
  <si>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Электронная почта ТАП</t>
  </si>
  <si>
    <t xml:space="preserve">Технический администратор площадки: </t>
  </si>
  <si>
    <t>Рабочее место Конкурсанта (основное оборудование, вспомогательное оборудование, инструмент (по количеству рабочих мест))</t>
  </si>
  <si>
    <t>Моб.телефон ГЭ</t>
  </si>
  <si>
    <t>Моб.телефон ТАП</t>
  </si>
  <si>
    <t>Контур заземления для электропитания и сети слаботочных подключений (при необходимости) : не требуется</t>
  </si>
  <si>
    <t>Технический администратор площадки</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</si>
  <si>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</si>
  <si>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</si>
  <si>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</si>
  <si>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</si>
  <si>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</si>
  <si>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Субъект РФ (регион проведения)</t>
  </si>
  <si>
    <t xml:space="preserve">Количество конкурсантов </t>
  </si>
  <si>
    <t xml:space="preserve">Количество конкурсантов: </t>
  </si>
  <si>
    <t>Количество экспертов (ГЭ+ЭН+ИЭ)+ТАП</t>
  </si>
  <si>
    <t xml:space="preserve">Воск моделировочнный </t>
  </si>
  <si>
    <t>Воск Базисный</t>
  </si>
  <si>
    <t>Воск бюгельный</t>
  </si>
  <si>
    <t>Зубы искусственные двухслойные/трехслойные, полый гарнитур</t>
  </si>
  <si>
    <t>Восколит 3</t>
  </si>
  <si>
    <t>Окклюзионная бумага</t>
  </si>
  <si>
    <t>Карандаш химический</t>
  </si>
  <si>
    <t>Гипс медицинский (5 кг)</t>
  </si>
  <si>
    <t>Супергипс 3 класс (5 кг)</t>
  </si>
  <si>
    <t>Супергипс 4 класс (5 кг)</t>
  </si>
  <si>
    <t>Воск липкий</t>
  </si>
  <si>
    <t>Проволока ортодонтическая, диаметр 0,6 мм</t>
  </si>
  <si>
    <t>Проволока ортодонтическая, диаметр 0,8 мм</t>
  </si>
  <si>
    <t>Диск сепарационный</t>
  </si>
  <si>
    <t>Проволока ортодонтическая, диаметр 1,0 мм</t>
  </si>
  <si>
    <t>Винт ортодонтический</t>
  </si>
  <si>
    <t xml:space="preserve">Полиры силиконовые для обработки пластмассовых протезов </t>
  </si>
  <si>
    <t>Фильц войлочный</t>
  </si>
  <si>
    <t>Щётка - пуховка нитяная для шлифмотора</t>
  </si>
  <si>
    <t>Щётка для шлифмотора 2-х и 3-х рядная</t>
  </si>
  <si>
    <t>Пластмасса для изготовления ортодонтических аппаратов</t>
  </si>
  <si>
    <t xml:space="preserve">Салфетки дезинфицирующие </t>
  </si>
  <si>
    <t>Подкладочный материал для изготовления элементов бюгельного протеза</t>
  </si>
  <si>
    <t>Профильный воск в виде прутков разного диаметра. Смесь предназначенна для моделировки и отливки каркасов бюгельных протезов.Восковые прутики для формирования краевых планок или индивидуальных ретенций.</t>
  </si>
  <si>
    <t>Карандаш для черчения границ частичного съемного протеза</t>
  </si>
  <si>
    <t>Фреза для обработки и подтачивания искусственных зубов</t>
  </si>
  <si>
    <t>Воск предназначен для склеивания элементов протезов-металических и гипсовых.</t>
  </si>
  <si>
    <t>Ортодонтическая проволока для изготовлениея кламмеров и ортодонтических аппаратов</t>
  </si>
  <si>
    <t>Силиконовый полир для финишной обработки акрила.</t>
  </si>
  <si>
    <t>Фильц конусовидный ,предназначены для шлифования искусственных зубов, моделей, протезов. Изготовлены из тонкошерстного войлока особого качества с высокой адсорбирующей способностью.</t>
  </si>
  <si>
    <t>Используется для обработки и полировки изделий из металлов и пластмасс</t>
  </si>
  <si>
    <t>Предназначена для полировки зуботехнических изделий.</t>
  </si>
  <si>
    <t xml:space="preserve"> пластмасса для изготовления ортодонтических конструкций</t>
  </si>
  <si>
    <t>Расходные материалы</t>
  </si>
  <si>
    <t>уп</t>
  </si>
  <si>
    <t>комплект</t>
  </si>
  <si>
    <t>шт</t>
  </si>
  <si>
    <t>Ручки</t>
  </si>
  <si>
    <t>Карандаши</t>
  </si>
  <si>
    <t>Бумага</t>
  </si>
  <si>
    <t>Папка-регистратор с арочным механизмом</t>
  </si>
  <si>
    <t>Файл</t>
  </si>
  <si>
    <t>Скотч</t>
  </si>
  <si>
    <t>Папка-зажим на твердом основании</t>
  </si>
  <si>
    <t>Тип: папка, вид папки: планшет, материал: пластик, вместимость: 100 листов, формат А4, крепление: зажим</t>
  </si>
  <si>
    <t>Файл-вкладыш предназначенный для хранения и защиты печатных документов.100 шт</t>
  </si>
  <si>
    <t xml:space="preserve">Плёночная лента с клеевым покрытием. </t>
  </si>
  <si>
    <t>не  допустимо</t>
  </si>
  <si>
    <t>Стол зуботехнический</t>
  </si>
  <si>
    <t>оборудование</t>
  </si>
  <si>
    <t>Стул лабораторный (зуботехнический)</t>
  </si>
  <si>
    <t>Стул многофункциональный, специализированый для зубного техника</t>
  </si>
  <si>
    <t>Стол гипсовочный</t>
  </si>
  <si>
    <t xml:space="preserve">Стол медицинский гипсовочный </t>
  </si>
  <si>
    <t xml:space="preserve">Электрошпатель зубного техника </t>
  </si>
  <si>
    <t xml:space="preserve">Инструменты для моделировки воска </t>
  </si>
  <si>
    <t>Набор инструментов зуботехнический универсальный ( в наборе 10 шт)</t>
  </si>
  <si>
    <t>инструменты</t>
  </si>
  <si>
    <t xml:space="preserve">Индукционный нагревательный инструмент </t>
  </si>
  <si>
    <t>Микромотор зуботехнический</t>
  </si>
  <si>
    <t>Нож для гипса</t>
  </si>
  <si>
    <t>Артикулятор магнитный</t>
  </si>
  <si>
    <t>Предназначен для фиксации зубных моделей и моделирования вертикальных и боковых движений челюстей. Магнитные пластинки накрепко фиксируют модели верхней и нижней челюсти на платформах. Артикулятор состоит из верхней и нижней рамки, соединенных простым шарниром, двух монтажных пластин и винта для поддержания желаемой высоты прикуса (или его аналог)</t>
  </si>
  <si>
    <t>Колба резиновая для замешивания гипса</t>
  </si>
  <si>
    <t>Чашка изготовлена из силиконовой медицинской резины, химически стойкой к воздействию затворных жидкостей для пластмасс. Высокая эластичность чашек позволяет без труда извлекать из них остатки гипса.</t>
  </si>
  <si>
    <t>Шпатель для гипса</t>
  </si>
  <si>
    <t>Шпатель из нержавеющей стали либо пластика. Предназначен для замешивания гипса</t>
  </si>
  <si>
    <t>Щипцы для изготовления элементов фиксации съемных протезов</t>
  </si>
  <si>
    <t xml:space="preserve">Параллелометр </t>
  </si>
  <si>
    <t>Параллелометр используется в зуботехнической практике для определения параллельности продольных линий нескольких зубов в гипсовых моделях челюстной системы. Позволяет выполнять точные измерения и разметку при изготовлении сложных бюгельных протезов.Основу прибора составляет вертикальный стержень, остающийся равноудалённым относительно исходной позиции при любом горизонтальном смещении. Это свойство позволяет выявлять точки, находящиеся на параллельных плоскостях.
Конструкцию зуботехнического параллелометра составляют: плоское основание; закреплённая на основании под прямым углом стойка с горизонтально и вертикально подвижным кронштейном; комплект стержней; столик для фиксации моделей.</t>
  </si>
  <si>
    <t xml:space="preserve"> Полимеризатор из нержавеющей стали, применяется для холодной полимеризации пластмасс под давлением</t>
  </si>
  <si>
    <t>Шлифмотор</t>
  </si>
  <si>
    <t>Шлифмотор для зуботехнических и комплексных лабораторий, предназначен для обработки металлов, пластмасс, керамики и других материалов.</t>
  </si>
  <si>
    <t>Компрессор</t>
  </si>
  <si>
    <t>Компрессор для стоматоллогического оборудования.  служит для подачи сжатого воздуха  вспец.оборудование.</t>
  </si>
  <si>
    <t>Для формирования петель и работы с ортодонтической проволокой.</t>
  </si>
  <si>
    <t>Для формирования плавных изгибов и работы с ортодонтической проволокой.</t>
  </si>
  <si>
    <t>Вешалка</t>
  </si>
  <si>
    <t>Оборудование</t>
  </si>
  <si>
    <t>Стол</t>
  </si>
  <si>
    <t>Мебель</t>
  </si>
  <si>
    <t>Стул</t>
  </si>
  <si>
    <t>Мусорная корзина</t>
  </si>
  <si>
    <t>Компьютер с МФУ</t>
  </si>
  <si>
    <t>Оборудование IT</t>
  </si>
  <si>
    <t>Запасной картридж для МФУ</t>
  </si>
  <si>
    <t xml:space="preserve">Телевизор </t>
  </si>
  <si>
    <t>Аптечка</t>
  </si>
  <si>
    <t>набор перевязочных материалов, инструментов и приспособлений, предназначенных для оказания первой помощи</t>
  </si>
  <si>
    <t>Охрана труда</t>
  </si>
  <si>
    <t>Огнетушитель</t>
  </si>
  <si>
    <t>Предназначен для тушения возгорания твердых, жидких и газообразных веществ (класса А, В, С или В, С в зависимости от типа применяемого порошка), а также для тушения электроустановок, находящихся под напряжением до 1000 В.</t>
  </si>
  <si>
    <t>Стоматология ортопедическая</t>
  </si>
  <si>
    <t xml:space="preserve">Стол для проведения зуботехнических работ. Укомплектован необходимым оборудованием для зубных техников ( светильником, вытяжным модулем, электросистемой, полками, поддоном, подлокотниками). Столешница выполнена их жаропрочного материала </t>
  </si>
  <si>
    <t xml:space="preserve">Электрошпатель двухканальный  со сменной насадкой.  Регулировка температуры на блоке управления. Универсальное питание 110-220В.
</t>
  </si>
  <si>
    <t>Устройство  для выполнения моделировочных работ различными видами восков и индукционного нагрева металлических инструментов.Универсальное питание -220В.</t>
  </si>
  <si>
    <t>Комплекс приборов для сверления/разрезания/опиливания дентальных протезов, приспособлений и материалов для их изготовления или восстановления.комбинирована с различными устройствами, контролирующим скорость.</t>
  </si>
  <si>
    <t>Нож для гипса – зуботехнический инструмент,для формирования зубных  моделей . Изделие состоит из эргономичной рукоятки и острого лезвия, выполненного из прочных материалов.</t>
  </si>
  <si>
    <t>Для точного формирования закрытых петель и кламмеров Адамса.</t>
  </si>
  <si>
    <t>Портативная газовая горелка с пъезоподжигом</t>
  </si>
  <si>
    <t>Огнетушитель согласно условиям, нормам и правилам пожарной безопасности</t>
  </si>
  <si>
    <t>Питьевая вода</t>
  </si>
  <si>
    <t>Кулер с питьевой водой либо бутилированная вода на каждого эксперта и участника</t>
  </si>
  <si>
    <t>Спецодежда, спецобувь</t>
  </si>
  <si>
    <t>Медицинский халат х/б (либо костюм), сменная обувь, шапочка</t>
  </si>
  <si>
    <t>охрана труда</t>
  </si>
  <si>
    <t>конкурсант привозит с собой</t>
  </si>
  <si>
    <t>Рециркулятор воздуха</t>
  </si>
  <si>
    <t>Рециркулятор воздуха - эффективное санитарно-противоэпидемическое устройство, которое направлено на то, чтобы подавлять жизнедеятельность микроорганизмов в воздухе, где наиболее высокий рис распространения инфекционных заболеваний. Его использование особенно полезно в то время, когда возникла опасная эпидемическая ситуация. Наиболее популярными инфекциями являются грипп, дифтерия, ОРЗ, туберкулез, а также другие инфекции, которые передаются воздухом.</t>
  </si>
  <si>
    <t>другое</t>
  </si>
  <si>
    <t>Маска медицинская</t>
  </si>
  <si>
    <t xml:space="preserve">Маска медицинская одноразовая </t>
  </si>
  <si>
    <t>Очки защитные</t>
  </si>
  <si>
    <t>Индивидуальное средство защиты для глаз</t>
  </si>
  <si>
    <t>Антисептик</t>
  </si>
  <si>
    <t>Дезенфицирующее средство, которое служит для обработки рук.</t>
  </si>
  <si>
    <t>Мыло жидкое</t>
  </si>
  <si>
    <t>Жидкий косметический продукт предназначенный для очищения кожи от различных загрязнений. На усмотрение организаторов.</t>
  </si>
  <si>
    <t>Предназначена для плавления  воска</t>
  </si>
  <si>
    <t>Стол для оборудования</t>
  </si>
  <si>
    <t>Крампонные щипцы</t>
  </si>
  <si>
    <t>Кастрюля для пневмополимеризации пластмасс холодного отверждения</t>
  </si>
  <si>
    <t>Фреза твердосплавная зуботехническая (набор)</t>
  </si>
  <si>
    <t>Стол многофункциональный, специализированый для зубного техника</t>
  </si>
  <si>
    <r>
      <t>Специальный воск для работы с электрошпателем , для моделировки.</t>
    </r>
    <r>
      <rPr>
        <sz val="10"/>
        <color rgb="FFFF0000"/>
        <rFont val="Times New Roman"/>
        <family val="1"/>
        <charset val="204"/>
      </rPr>
      <t xml:space="preserve"> </t>
    </r>
  </si>
  <si>
    <t>Специальный воск для изговления базисов съемных протезов.</t>
  </si>
  <si>
    <t>Сверхпрочный зуботехнический гипс с пониженным расширением.</t>
  </si>
  <si>
    <t xml:space="preserve">Сверхпрочный зуботехнический гипс с пониженным расширением. </t>
  </si>
  <si>
    <t xml:space="preserve">Фабрично изготовленные зубы, сделанные из материала на основе полимера. </t>
  </si>
  <si>
    <t>Копировальная бумага, прдназаначенная для определения контактов зубов антагонистов</t>
  </si>
  <si>
    <t xml:space="preserve">Алебастровый гипс обычной твердости. Этот вид материала подходит для изготовления диагностических анатомических моделей, а также моделей, используемых для планирования ортопедической конструкции. </t>
  </si>
  <si>
    <t>Используются в ортопедической  стоматологии для разделения зубов, коррекции контактных поверхностей и финишной обработки различных материалов. Диаметр   от 22 мм.</t>
  </si>
  <si>
    <t>Изготовлен из нержавеющей стали, предназнчен для расширения челюстей в ортодонтическом аппарате.</t>
  </si>
  <si>
    <t>Щариковая синяя</t>
  </si>
  <si>
    <t>Простой канцелярский</t>
  </si>
  <si>
    <t>Офисная для печати в МФУ или принтере</t>
  </si>
  <si>
    <t>Аптечка первой помощи согласно СанПиН</t>
  </si>
  <si>
    <t xml:space="preserve">Дезенфицирующие салфетки для очистки и дезинфекции непористых поверхностей (мебели, оборудования, гигиенической обработки рук). </t>
  </si>
  <si>
    <t>Порошок полировочный</t>
  </si>
  <si>
    <t>Предназначен для полирования пластмассовых съемных зубных протезов</t>
  </si>
  <si>
    <t>Лак разделительный гипс-пластмасса</t>
  </si>
  <si>
    <t>Предназначен для предотвращения сращивания гипса с полимеризуемыми пластмассами</t>
  </si>
  <si>
    <t>Складское помещение  Не требуется</t>
  </si>
  <si>
    <t xml:space="preserve">шт </t>
  </si>
  <si>
    <t xml:space="preserve">шт  </t>
  </si>
  <si>
    <t>литр</t>
  </si>
  <si>
    <t>Региональный этап чемпионата по профессиональному мастерству "Профессионалы" в 2026 г.</t>
  </si>
  <si>
    <t>Черная краска</t>
  </si>
  <si>
    <t>Канцелярская папка с арочным механизмом для хранения документов</t>
  </si>
  <si>
    <t>Настенная</t>
  </si>
  <si>
    <t>Бактерицидный</t>
  </si>
  <si>
    <t>Пластиковая</t>
  </si>
  <si>
    <t>Офисный</t>
  </si>
  <si>
    <t>с МФУ</t>
  </si>
  <si>
    <t>Цветной, 32"</t>
  </si>
  <si>
    <t>19 л, холодная/горячая вода</t>
  </si>
  <si>
    <t xml:space="preserve">Кулер </t>
  </si>
  <si>
    <t>Брифинг зона</t>
  </si>
  <si>
    <t>Подведение/ отведение ГХВС (при необходимости):не требуется</t>
  </si>
  <si>
    <t>Подведение сжатого воздуха (при необходимости): не требуется</t>
  </si>
  <si>
    <t>Рецеркулятор</t>
  </si>
  <si>
    <t>Республика Башкортостан</t>
  </si>
  <si>
    <t>ФГБОУ ВО БГМУ Минздрава России, медицинский колледж</t>
  </si>
  <si>
    <t>город Уфа улица Беломорская дом 28</t>
  </si>
  <si>
    <t>2-7 февраля 2026 года</t>
  </si>
  <si>
    <t>Ситдиков Роман Эдуардович</t>
  </si>
  <si>
    <t xml:space="preserve">romuniversal@yandex.ru </t>
  </si>
  <si>
    <t>+7 917 774-14-77</t>
  </si>
  <si>
    <t>Зорина Наталья Михайловна</t>
  </si>
  <si>
    <t>sorinata1979@yandex.ru</t>
  </si>
  <si>
    <t>+7 917 417 90 54</t>
  </si>
  <si>
    <t>Варбанец Виталий Владиславович</t>
  </si>
  <si>
    <t>Александрова Алла Евгеньевна</t>
  </si>
  <si>
    <t>Ермолаев Валентин Викторович</t>
  </si>
  <si>
    <t>Жигалова Ирина Михайловна</t>
  </si>
  <si>
    <t>Курамшина Анжелика Фановна</t>
  </si>
  <si>
    <t>Латыпова Лиана Раисовна</t>
  </si>
  <si>
    <t>Султанов Тагир Зигандарович</t>
  </si>
  <si>
    <t>Площадь зоны: не менее 60,8 кв.м.</t>
  </si>
  <si>
    <t>Стол зубного техника СЗТ 4.3 ЮНГА</t>
  </si>
  <si>
    <t>Стул медицинский винтовой М101-07</t>
  </si>
  <si>
    <t>Стол лабораторный НВ-800 ЛЛн</t>
  </si>
  <si>
    <t>ЭШЗ 1.1 СТАРТ</t>
  </si>
  <si>
    <t>Набор инструментов для зубного техника, моделировочный 203384453</t>
  </si>
  <si>
    <t>УНИ 2.0 МОДИС</t>
  </si>
  <si>
    <t>Аппарат Marathon-3 Champion H37LN</t>
  </si>
  <si>
    <t>Нож для гипса с отбойником 170 мм (1018) Пакистан</t>
  </si>
  <si>
    <t>Артикулятор для зуботехнических работ Labo-Mate 100</t>
  </si>
  <si>
    <t>Покрытие пола: линолеум  - 60,8 кв.м. на всю зону</t>
  </si>
  <si>
    <t>Подведение/ отведение ГХВС (при необходимости): требуется</t>
  </si>
  <si>
    <t>Освещение: Допустимо верхнее искусственное освещение ( не менее 500 люкс)</t>
  </si>
  <si>
    <t>Контур заземления для электропитания и сети слаботочных подключений (при необходимости) : требуется</t>
  </si>
  <si>
    <t>Чашка для замешивания гипса, паковочной массы, слепочной массы и альгината, большая цветная, резиновая, 500 мл, Сонис</t>
  </si>
  <si>
    <t>Шпатель для гипса и альгинатов пластиковый, 19 см,  Asa Dental</t>
  </si>
  <si>
    <t>Щипцы крампонные №1, ММИЗ </t>
  </si>
  <si>
    <t>Marathon-103 - параллелометрическое устройство Surveyor с дополнительной функцией фиксации наконечника для фрезерных работ, Saeyang Microtech</t>
  </si>
  <si>
    <t>ПП-1 Пневмополимеризатор, Сонис</t>
  </si>
  <si>
    <t>ШМ-01, Россия</t>
  </si>
  <si>
    <t>Компрессор стоматологический воздушный безмасляный JW-032С 200л с осушителем</t>
  </si>
  <si>
    <t>Щипцы Нансе</t>
  </si>
  <si>
    <t>Щипцы Нансе для формирования петель 135 мм, Пакистан</t>
  </si>
  <si>
    <t>Щипцы Твида</t>
  </si>
  <si>
    <t>Щипцы ортодонтические Твида для формирования петель удлиненные 135 мм, Пакистан</t>
  </si>
  <si>
    <t>Щипцы - круглогубцы</t>
  </si>
  <si>
    <t>Щипцы-круглогубцы зуботехнические, 135 мм., Пакистан</t>
  </si>
  <si>
    <t>Стол лабораторный однотумбовый с полкой МЕГИ ForLab СЛ-03-101 (СЛ-03-МСК)</t>
  </si>
  <si>
    <t>Денест</t>
  </si>
  <si>
    <t>Беловакс</t>
  </si>
  <si>
    <t>Анис-дент</t>
  </si>
  <si>
    <t>Стома</t>
  </si>
  <si>
    <t>Бауш</t>
  </si>
  <si>
    <t>Волма</t>
  </si>
  <si>
    <t>Денталкаст</t>
  </si>
  <si>
    <t>Вега</t>
  </si>
  <si>
    <t>Владмива</t>
  </si>
  <si>
    <t>Поли-про</t>
  </si>
  <si>
    <t>Изосол</t>
  </si>
  <si>
    <t>Ямахачи Дентал</t>
  </si>
  <si>
    <t>Вилакрил Орто</t>
  </si>
  <si>
    <t>КМИЗ</t>
  </si>
  <si>
    <t>на усмотрение организатора</t>
  </si>
  <si>
    <t xml:space="preserve">
Огнетушитель ОП-5 (з) АВСЕ (Ярпожинвест)</t>
  </si>
  <si>
    <t>Аптечка для оказания первой помощи работникам №262н (футляр 8М), ФЭСТ</t>
  </si>
  <si>
    <t>на усмотрение конкурсанта</t>
  </si>
  <si>
    <t>Рециркулятор облучатель воздуха бактерицидный для дома, для офиса мегидез 911.3 Мегидез</t>
  </si>
  <si>
    <t>Вектор/vector 140 medium винт расширяющий 5 мм Scheu Dental gmbh (Германия)</t>
  </si>
  <si>
    <t xml:space="preserve">Освещение: Допустимо верхнее искусственное освещение ( не менее 500 люкс) </t>
  </si>
  <si>
    <t xml:space="preserve">Электричество: 10 подключения к сети  по (220 Вольт)	</t>
  </si>
  <si>
    <t>Площадь зоны: не менее 5 кв.м.</t>
  </si>
  <si>
    <t>Покрытие пола: линолеум - 5 кв.м. на всю зону</t>
  </si>
  <si>
    <t>Площадь зоны: не менее 20 кв.м.</t>
  </si>
  <si>
    <t xml:space="preserve">Электричество: 5 подключения к сети  по (220 Вольт)	</t>
  </si>
  <si>
    <t>Покрытие пола:  ленолеум -20 кв.м. на всю зону</t>
  </si>
  <si>
    <t>Подведение/ отведение ГХВС (при необходимости): не требуется</t>
  </si>
  <si>
    <t>Освещение: Допустимо верхнее искусственное освещение (не менее 500 люкс), местное освещение - светодиодные бестеневые светильники (100 люкс)</t>
  </si>
  <si>
    <t xml:space="preserve">Электричество: 24 подключений к сети  по (220 Вольт)	</t>
  </si>
  <si>
    <t>На усмотрение организатора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</si>
</sst>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sz val="11"/>
      <color theme="1"/>
      <name val="Calibri"/>
      <family val="2"/>
      <charset val="204"/>
      <scheme val="minor"/>
    </font>
    <font>
      <sz val="10"/>
      <name val="Times New Roman"/>
      <family val="1"/>
      <charset val="204"/>
    </font>
    <font>
      <sz val="11"/>
      <color theme="1"/>
      <name val="Times New Roman"/>
      <family val="1"/>
      <charset val="204"/>
    </font>
    <font>
      <sz val="10"/>
      <color theme="1"/>
      <name val="Times New Roman"/>
      <family val="1"/>
      <charset val="204"/>
    </font>
    <font>
      <u/>
      <sz val="11"/>
      <color theme="10"/>
      <name val="Calibri"/>
      <family val="2"/>
      <scheme val="minor"/>
    </font>
    <font>
      <b/>
      <sz val="12"/>
      <color rgb="FFFF0000"/>
      <name val="Times New Roman"/>
      <family val="1"/>
      <charset val="204"/>
    </font>
    <font>
      <b/>
      <sz val="16"/>
      <color theme="0"/>
      <name val="Times New Roman"/>
      <family val="1"/>
      <charset val="204"/>
    </font>
    <font>
      <sz val="14"/>
      <color theme="1"/>
      <name val="Times New Roman"/>
      <family val="1"/>
      <charset val="204"/>
    </font>
    <font>
      <u/>
      <sz val="14"/>
      <color theme="10"/>
      <name val="Times New Roman"/>
      <family val="1"/>
      <charset val="204"/>
    </font>
    <font>
      <b/>
      <sz val="11"/>
      <color theme="1"/>
      <name val="Times New Roman"/>
      <family val="1"/>
      <charset val="204"/>
    </font>
    <font>
      <sz val="10"/>
      <color theme="1"/>
      <name val="Times New Roman"/>
      <family val="1"/>
    </font>
    <font>
      <sz val="10"/>
      <name val="Times New Roman"/>
      <family val="1"/>
    </font>
    <font>
      <sz val="10"/>
      <color rgb="FFFF0000"/>
      <name val="Times New Roman"/>
      <family val="1"/>
      <charset val="204"/>
    </font>
    <font>
      <sz val="11"/>
      <name val="Times New Roman"/>
      <family val="1"/>
    </font>
    <font>
      <sz val="11"/>
      <color theme="1"/>
      <name val="Times New Roman"/>
      <family val="1"/>
    </font>
    <font>
      <sz val="10"/>
      <color rgb="FF000000"/>
      <name val="Times New Roman"/>
      <family val="1"/>
      <charset val="204"/>
    </font>
    <font>
      <sz val="10"/>
      <color rgb="FF1E1E1E"/>
      <name val="Times New Roman"/>
      <family val="1"/>
      <charset val="204"/>
    </font>
  </fonts>
  <fills count="11">
    <fill>
      <patternFill patternType="none"/>
    </fill>
    <fill>
      <patternFill patternType="gray125"/>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0"/>
        <bgColor theme="0"/>
      </patternFill>
    </fill>
    <fill>
      <patternFill patternType="solid">
        <fgColor theme="1" tint="0.249977111117893"/>
        <bgColor rgb="FF3A3838"/>
      </patternFill>
    </fill>
    <fill>
      <patternFill patternType="solid">
        <fgColor theme="1" tint="0.249977111117893"/>
        <bgColor indexed="64"/>
      </patternFill>
    </fill>
    <fill>
      <patternFill patternType="solid">
        <fgColor theme="0"/>
        <bgColor rgb="FFFCE5CD"/>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indexed="64"/>
      </top>
      <bottom/>
      <diagonal/>
    </border>
    <border>
      <left/>
      <right style="thin">
        <color indexed="64"/>
      </right>
      <top style="thin">
        <color indexed="64"/>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s>
  <cellStyleXfs count="3">
    <xf numFmtId="0" fontId="0" fillId="0" borderId="0"/>
    <xf numFmtId="0" fontId="1" fillId="0" borderId="0"/>
    <xf numFmtId="0" fontId="11" fillId="0" borderId="0" applyNumberFormat="0" applyFill="0" applyBorder="0" applyAlignment="0" applyProtection="0"/>
  </cellStyleXfs>
  <cellXfs count="152">
    <xf numFmtId="0" fontId="0" fillId="0" borderId="0" xfId="0"/>
    <xf numFmtId="0" fontId="1" fillId="0" borderId="0" xfId="1"/>
    <xf numFmtId="0" fontId="2" fillId="0" borderId="1"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horizontal="left" vertical="center" wrapText="1"/>
    </xf>
    <xf numFmtId="0" fontId="2" fillId="0" borderId="14" xfId="1" applyFont="1" applyBorder="1" applyAlignment="1">
      <alignment horizontal="center" vertical="center" wrapText="1"/>
    </xf>
    <xf numFmtId="0" fontId="7" fillId="0" borderId="0" xfId="1" applyFont="1"/>
    <xf numFmtId="0" fontId="2" fillId="0" borderId="0" xfId="1" applyFont="1"/>
    <xf numFmtId="0" fontId="4" fillId="0" borderId="0" xfId="1" applyFont="1" applyAlignment="1">
      <alignment vertical="center" wrapText="1"/>
    </xf>
    <xf numFmtId="0" fontId="10" fillId="0" borderId="17" xfId="0" applyFont="1" applyBorder="1" applyAlignment="1">
      <alignment horizontal="left" vertical="top" wrapText="1"/>
    </xf>
    <xf numFmtId="0" fontId="14" fillId="0" borderId="0" xfId="0" applyFont="1" applyAlignment="1">
      <alignment wrapText="1"/>
    </xf>
    <xf numFmtId="0" fontId="14" fillId="0" borderId="0" xfId="0" applyFont="1"/>
    <xf numFmtId="0" fontId="14" fillId="0" borderId="17" xfId="0" applyFont="1" applyBorder="1" applyAlignment="1">
      <alignment wrapText="1"/>
    </xf>
    <xf numFmtId="0" fontId="14" fillId="0" borderId="17" xfId="0" applyFont="1" applyBorder="1" applyAlignment="1">
      <alignment horizontal="right" wrapText="1"/>
    </xf>
    <xf numFmtId="0" fontId="15" fillId="0" borderId="17" xfId="2" applyFont="1" applyBorder="1" applyAlignment="1">
      <alignment horizontal="right" wrapText="1"/>
    </xf>
    <xf numFmtId="0" fontId="6" fillId="0" borderId="0" xfId="1" applyFont="1"/>
    <xf numFmtId="0" fontId="6" fillId="0" borderId="0" xfId="1" applyFont="1" applyAlignment="1">
      <alignment vertical="center" wrapText="1"/>
    </xf>
    <xf numFmtId="0" fontId="13" fillId="0" borderId="0" xfId="1" applyFont="1" applyAlignment="1">
      <alignment vertical="center" wrapText="1"/>
    </xf>
    <xf numFmtId="0" fontId="9" fillId="0" borderId="1" xfId="1" applyFont="1" applyBorder="1" applyAlignment="1">
      <alignment horizontal="center" vertical="top"/>
    </xf>
    <xf numFmtId="0" fontId="2" fillId="0" borderId="1" xfId="1" applyFont="1" applyBorder="1" applyAlignment="1">
      <alignment horizontal="center" vertical="top"/>
    </xf>
    <xf numFmtId="0" fontId="2" fillId="0" borderId="2" xfId="1" applyFont="1" applyBorder="1" applyAlignment="1">
      <alignment horizontal="center" vertical="top" wrapText="1"/>
    </xf>
    <xf numFmtId="0" fontId="8" fillId="0" borderId="17" xfId="0" applyFont="1" applyBorder="1" applyAlignment="1">
      <alignment horizontal="center" wrapText="1"/>
    </xf>
    <xf numFmtId="0" fontId="2" fillId="0" borderId="2" xfId="1" applyFont="1" applyBorder="1" applyAlignment="1">
      <alignment horizontal="center" vertical="top"/>
    </xf>
    <xf numFmtId="0" fontId="8" fillId="0" borderId="1" xfId="1" applyFont="1" applyBorder="1" applyAlignment="1">
      <alignment vertical="top"/>
    </xf>
    <xf numFmtId="0" fontId="8" fillId="0" borderId="1" xfId="1" applyFont="1" applyBorder="1" applyAlignment="1">
      <alignment horizontal="left" vertical="top" wrapText="1"/>
    </xf>
    <xf numFmtId="0" fontId="8" fillId="0" borderId="2" xfId="1" applyFont="1" applyBorder="1" applyAlignment="1">
      <alignment horizontal="center" vertical="top" wrapText="1"/>
    </xf>
    <xf numFmtId="0" fontId="2" fillId="0" borderId="18" xfId="1" applyFont="1" applyBorder="1" applyAlignment="1">
      <alignment horizontal="center" vertical="center" wrapText="1"/>
    </xf>
    <xf numFmtId="0" fontId="10" fillId="0" borderId="16" xfId="1" applyFont="1" applyBorder="1" applyAlignment="1">
      <alignment horizontal="left" vertical="top" wrapText="1"/>
    </xf>
    <xf numFmtId="0" fontId="2" fillId="0" borderId="17" xfId="1" applyFont="1" applyBorder="1" applyAlignment="1">
      <alignment horizontal="center" vertical="center" wrapText="1"/>
    </xf>
    <xf numFmtId="0" fontId="2" fillId="0" borderId="17" xfId="1" applyFont="1" applyBorder="1" applyAlignment="1">
      <alignment horizontal="center" vertical="top"/>
    </xf>
    <xf numFmtId="0" fontId="8" fillId="0" borderId="0" xfId="1" applyFont="1" applyAlignment="1">
      <alignment horizontal="left" vertical="top"/>
    </xf>
    <xf numFmtId="0" fontId="17" fillId="6" borderId="17" xfId="0" applyFont="1" applyFill="1" applyBorder="1" applyAlignment="1">
      <alignment horizontal="left" vertical="center" wrapText="1"/>
    </xf>
    <xf numFmtId="0" fontId="17" fillId="7" borderId="17" xfId="0" applyFont="1" applyFill="1" applyBorder="1" applyAlignment="1">
      <alignment vertical="center" wrapText="1"/>
    </xf>
    <xf numFmtId="0" fontId="18" fillId="6" borderId="17" xfId="0" applyFont="1" applyFill="1" applyBorder="1" applyAlignment="1">
      <alignment horizontal="left" vertical="center" wrapText="1"/>
    </xf>
    <xf numFmtId="0" fontId="17" fillId="5" borderId="17" xfId="0" applyFont="1" applyFill="1" applyBorder="1" applyAlignment="1">
      <alignment vertical="center" wrapText="1"/>
    </xf>
    <xf numFmtId="0" fontId="10" fillId="10" borderId="17" xfId="0" applyFont="1" applyFill="1" applyBorder="1" applyAlignment="1">
      <alignment horizontal="center" vertical="center" wrapText="1"/>
    </xf>
    <xf numFmtId="4" fontId="10" fillId="6" borderId="17" xfId="0" applyNumberFormat="1" applyFont="1" applyFill="1" applyBorder="1" applyAlignment="1">
      <alignment horizontal="center" vertical="center" wrapText="1"/>
    </xf>
    <xf numFmtId="4" fontId="10" fillId="6" borderId="17" xfId="0" applyNumberFormat="1" applyFont="1" applyFill="1" applyBorder="1" applyAlignment="1">
      <alignment vertical="center" wrapText="1"/>
    </xf>
    <xf numFmtId="0" fontId="10" fillId="6" borderId="17" xfId="0" applyFont="1" applyFill="1" applyBorder="1" applyAlignment="1">
      <alignment horizontal="center" vertical="center" wrapText="1"/>
    </xf>
    <xf numFmtId="0" fontId="2" fillId="0" borderId="17" xfId="1" applyFont="1" applyBorder="1"/>
    <xf numFmtId="0" fontId="2" fillId="0" borderId="17" xfId="1" applyFont="1" applyBorder="1" applyAlignment="1">
      <alignment horizontal="center" vertical="center"/>
    </xf>
    <xf numFmtId="0" fontId="2" fillId="0" borderId="17" xfId="1" applyFont="1" applyBorder="1" applyAlignment="1">
      <alignment horizontal="center"/>
    </xf>
    <xf numFmtId="0" fontId="10" fillId="6" borderId="17" xfId="0" applyFont="1" applyFill="1" applyBorder="1" applyAlignment="1">
      <alignment horizontal="left" vertical="center" wrapText="1"/>
    </xf>
    <xf numFmtId="0" fontId="8" fillId="0" borderId="17" xfId="0" applyFont="1" applyBorder="1" applyAlignment="1">
      <alignment horizontal="left" vertical="center" wrapText="1"/>
    </xf>
    <xf numFmtId="0" fontId="10" fillId="10" borderId="17" xfId="0" applyFont="1" applyFill="1" applyBorder="1" applyAlignment="1">
      <alignment horizontal="center" wrapText="1"/>
    </xf>
    <xf numFmtId="0" fontId="10" fillId="6" borderId="17" xfId="0" applyFont="1" applyFill="1" applyBorder="1" applyAlignment="1">
      <alignment horizontal="center" wrapText="1"/>
    </xf>
    <xf numFmtId="0" fontId="2" fillId="0" borderId="17" xfId="1" applyFont="1" applyBorder="1" applyAlignment="1">
      <alignment horizontal="left" vertical="center" wrapText="1"/>
    </xf>
    <xf numFmtId="0" fontId="2" fillId="0" borderId="17" xfId="1" applyFont="1" applyBorder="1" applyAlignment="1">
      <alignment vertical="center" wrapText="1"/>
    </xf>
    <xf numFmtId="0" fontId="2" fillId="0" borderId="17" xfId="1" applyFont="1" applyBorder="1" applyAlignment="1">
      <alignment wrapText="1"/>
    </xf>
    <xf numFmtId="0" fontId="2" fillId="0" borderId="20" xfId="1" applyFont="1" applyBorder="1" applyAlignment="1">
      <alignment horizontal="center" vertical="center" wrapText="1"/>
    </xf>
    <xf numFmtId="0" fontId="2" fillId="0" borderId="17" xfId="1" applyFont="1" applyBorder="1" applyAlignment="1">
      <alignment horizontal="center" vertical="top" wrapText="1"/>
    </xf>
    <xf numFmtId="0" fontId="18" fillId="0" borderId="17" xfId="0" applyFont="1" applyBorder="1" applyAlignment="1">
      <alignment vertical="center" wrapText="1"/>
    </xf>
    <xf numFmtId="0" fontId="9" fillId="0" borderId="17" xfId="1" applyFont="1" applyBorder="1" applyAlignment="1">
      <alignment horizontal="center" vertical="top"/>
    </xf>
    <xf numFmtId="0" fontId="2" fillId="0" borderId="17" xfId="1" applyFont="1" applyBorder="1" applyAlignment="1">
      <alignment horizontal="left"/>
    </xf>
    <xf numFmtId="0" fontId="2" fillId="0" borderId="5" xfId="1" applyFont="1" applyBorder="1" applyAlignment="1">
      <alignment horizontal="center" vertical="top" wrapText="1"/>
    </xf>
    <xf numFmtId="0" fontId="8" fillId="0" borderId="0" xfId="1" applyFont="1"/>
    <xf numFmtId="0" fontId="1" fillId="0" borderId="17" xfId="1" applyBorder="1" applyAlignment="1">
      <alignment horizontal="center"/>
    </xf>
    <xf numFmtId="0" fontId="2" fillId="0" borderId="0" xfId="1" applyFont="1" applyAlignment="1">
      <alignment horizontal="center" vertical="top"/>
    </xf>
    <xf numFmtId="0" fontId="8" fillId="0" borderId="0" xfId="0" applyFont="1" applyAlignment="1">
      <alignment horizontal="left" vertical="top" wrapText="1"/>
    </xf>
    <xf numFmtId="0" fontId="10" fillId="0" borderId="0" xfId="1" applyFont="1" applyAlignment="1">
      <alignment horizontal="left" vertical="center" wrapText="1"/>
    </xf>
    <xf numFmtId="0" fontId="9" fillId="0" borderId="0" xfId="1" applyFont="1" applyAlignment="1">
      <alignment horizontal="center" vertical="top" wrapText="1"/>
    </xf>
    <xf numFmtId="0" fontId="2" fillId="0" borderId="16" xfId="1" applyFont="1" applyBorder="1" applyAlignment="1">
      <alignment horizontal="center" vertical="center"/>
    </xf>
    <xf numFmtId="0" fontId="2" fillId="0" borderId="18" xfId="1" applyFont="1" applyBorder="1" applyAlignment="1">
      <alignment horizontal="center" vertical="center"/>
    </xf>
    <xf numFmtId="0" fontId="2" fillId="0" borderId="4" xfId="1" applyFont="1" applyBorder="1" applyAlignment="1">
      <alignment horizontal="center" vertical="center"/>
    </xf>
    <xf numFmtId="0" fontId="2" fillId="0" borderId="24" xfId="1" applyFont="1" applyBorder="1" applyAlignment="1">
      <alignment horizontal="center" vertical="center"/>
    </xf>
    <xf numFmtId="0" fontId="20" fillId="0" borderId="1" xfId="1" applyFont="1" applyBorder="1"/>
    <xf numFmtId="0" fontId="18" fillId="6" borderId="1" xfId="0" applyFont="1" applyFill="1" applyBorder="1" applyAlignment="1">
      <alignment horizontal="left" vertical="center" wrapText="1"/>
    </xf>
    <xf numFmtId="0" fontId="8" fillId="0" borderId="17" xfId="1" applyFont="1" applyBorder="1" applyAlignment="1">
      <alignment horizontal="center" vertical="center"/>
    </xf>
    <xf numFmtId="0" fontId="8" fillId="0" borderId="17" xfId="1" applyFont="1" applyBorder="1"/>
    <xf numFmtId="0" fontId="8" fillId="0" borderId="17" xfId="0" applyFont="1" applyBorder="1" applyAlignment="1">
      <alignment wrapText="1"/>
    </xf>
    <xf numFmtId="0" fontId="20" fillId="0" borderId="17" xfId="1" applyFont="1" applyBorder="1"/>
    <xf numFmtId="0" fontId="20" fillId="0" borderId="2" xfId="1" applyFont="1" applyBorder="1"/>
    <xf numFmtId="0" fontId="20" fillId="0" borderId="1" xfId="0" applyFont="1" applyBorder="1" applyAlignment="1">
      <alignment horizontal="left" vertical="center" wrapText="1"/>
    </xf>
    <xf numFmtId="0" fontId="18" fillId="0" borderId="23" xfId="1" applyFont="1" applyBorder="1"/>
    <xf numFmtId="0" fontId="18" fillId="0" borderId="1" xfId="1" applyFont="1" applyBorder="1" applyAlignment="1">
      <alignment wrapText="1"/>
    </xf>
    <xf numFmtId="0" fontId="18" fillId="6" borderId="2" xfId="0" applyFont="1" applyFill="1" applyBorder="1" applyAlignment="1">
      <alignment horizontal="left" vertical="center" wrapText="1"/>
    </xf>
    <xf numFmtId="0" fontId="18" fillId="0" borderId="1" xfId="1" applyFont="1" applyBorder="1"/>
    <xf numFmtId="0" fontId="18" fillId="0" borderId="1" xfId="1" applyFont="1" applyBorder="1" applyAlignment="1">
      <alignment horizontal="center" vertical="center"/>
    </xf>
    <xf numFmtId="0" fontId="18" fillId="0" borderId="2" xfId="1" applyFont="1" applyBorder="1" applyAlignment="1">
      <alignment horizontal="center" vertical="center"/>
    </xf>
    <xf numFmtId="4" fontId="18" fillId="6" borderId="1" xfId="0"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0" borderId="1" xfId="1" applyFont="1" applyBorder="1" applyAlignment="1">
      <alignment horizontal="center" vertical="center" wrapText="1"/>
    </xf>
    <xf numFmtId="0" fontId="8" fillId="0" borderId="17" xfId="1" applyFont="1" applyBorder="1" applyAlignment="1">
      <alignment horizontal="center" vertical="center" wrapText="1"/>
    </xf>
    <xf numFmtId="0" fontId="8" fillId="0" borderId="17" xfId="1" applyFont="1" applyBorder="1" applyAlignment="1">
      <alignment horizontal="center"/>
    </xf>
    <xf numFmtId="0" fontId="9" fillId="0" borderId="17" xfId="0" applyFont="1" applyBorder="1" applyAlignment="1">
      <alignment horizontal="left" vertical="center" wrapText="1"/>
    </xf>
    <xf numFmtId="0" fontId="2" fillId="0" borderId="17"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vertical="top" wrapText="1"/>
    </xf>
    <xf numFmtId="0" fontId="21" fillId="0" borderId="17" xfId="0" applyFont="1" applyBorder="1" applyAlignment="1">
      <alignment vertical="center" wrapText="1"/>
    </xf>
    <xf numFmtId="0" fontId="21" fillId="0" borderId="17" xfId="0" applyFont="1" applyBorder="1" applyAlignment="1">
      <alignment horizontal="left" vertical="center" wrapText="1"/>
    </xf>
    <xf numFmtId="0" fontId="20" fillId="0" borderId="17" xfId="0" applyFont="1" applyBorder="1" applyAlignment="1">
      <alignment horizontal="left" vertical="center" wrapText="1"/>
    </xf>
    <xf numFmtId="0" fontId="1" fillId="0" borderId="0" xfId="1"/>
    <xf numFmtId="0" fontId="9" fillId="0" borderId="17"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18" fillId="0" borderId="1" xfId="1" applyFont="1" applyFill="1" applyBorder="1" applyAlignment="1">
      <alignment horizontal="center" vertical="center"/>
    </xf>
    <xf numFmtId="0" fontId="2" fillId="0" borderId="17" xfId="1" applyFont="1" applyFill="1" applyBorder="1" applyAlignment="1">
      <alignment horizontal="center" vertical="center"/>
    </xf>
    <xf numFmtId="0" fontId="23" fillId="0" borderId="0" xfId="0" applyFont="1"/>
    <xf numFmtId="0" fontId="22" fillId="0" borderId="17" xfId="0" applyFont="1" applyBorder="1" applyAlignment="1">
      <alignment vertical="top"/>
    </xf>
    <xf numFmtId="0" fontId="9" fillId="0" borderId="17" xfId="1" applyFont="1" applyBorder="1" applyAlignment="1">
      <alignment horizontal="center" vertical="center"/>
    </xf>
    <xf numFmtId="0" fontId="2" fillId="0" borderId="25" xfId="1" applyFont="1" applyBorder="1" applyAlignment="1">
      <alignment horizontal="center"/>
    </xf>
    <xf numFmtId="0" fontId="1" fillId="0" borderId="25" xfId="1" applyBorder="1" applyAlignment="1">
      <alignment horizontal="center" vertical="center"/>
    </xf>
    <xf numFmtId="0" fontId="2" fillId="0" borderId="26" xfId="1" applyFont="1" applyBorder="1" applyAlignment="1">
      <alignment horizontal="center" vertical="center"/>
    </xf>
    <xf numFmtId="0" fontId="1" fillId="0" borderId="0" xfId="1"/>
    <xf numFmtId="0" fontId="2" fillId="0" borderId="17" xfId="1" applyFont="1" applyBorder="1"/>
    <xf numFmtId="0" fontId="2" fillId="0" borderId="1" xfId="1" applyFont="1" applyBorder="1"/>
    <xf numFmtId="0" fontId="8" fillId="0" borderId="1" xfId="1" applyFont="1" applyBorder="1"/>
    <xf numFmtId="0" fontId="8" fillId="0" borderId="17" xfId="0" applyFont="1" applyBorder="1" applyAlignment="1">
      <alignment vertical="top" wrapText="1"/>
    </xf>
    <xf numFmtId="0" fontId="2" fillId="0" borderId="17" xfId="1" applyFont="1" applyBorder="1" applyAlignment="1">
      <alignment vertical="top"/>
    </xf>
    <xf numFmtId="0" fontId="2" fillId="0" borderId="17" xfId="1" applyFont="1" applyBorder="1" applyAlignment="1">
      <alignment vertical="top" wrapText="1"/>
    </xf>
    <xf numFmtId="0" fontId="14" fillId="0" borderId="0" xfId="0" applyFont="1" applyAlignment="1">
      <alignment vertical="top"/>
    </xf>
    <xf numFmtId="0" fontId="2" fillId="0" borderId="17" xfId="1" applyFont="1" applyBorder="1"/>
    <xf numFmtId="0" fontId="2" fillId="0" borderId="21" xfId="1" applyFont="1" applyBorder="1" applyAlignment="1">
      <alignment horizontal="left" vertical="center" wrapText="1"/>
    </xf>
    <xf numFmtId="0" fontId="2" fillId="0" borderId="17" xfId="1" applyFont="1" applyBorder="1" applyAlignment="1">
      <alignment vertical="center"/>
    </xf>
    <xf numFmtId="0" fontId="8" fillId="0" borderId="17" xfId="0" applyFont="1" applyBorder="1" applyAlignment="1">
      <alignment vertical="center"/>
    </xf>
    <xf numFmtId="2" fontId="18" fillId="0" borderId="2" xfId="1" applyNumberFormat="1" applyFont="1" applyBorder="1" applyAlignment="1">
      <alignment horizontal="center" vertical="center"/>
    </xf>
    <xf numFmtId="2" fontId="18" fillId="0" borderId="1" xfId="1" applyNumberFormat="1" applyFont="1" applyBorder="1" applyAlignment="1">
      <alignment horizontal="center" vertical="center"/>
    </xf>
    <xf numFmtId="0" fontId="2" fillId="0" borderId="27" xfId="1" applyFont="1" applyBorder="1" applyAlignment="1">
      <alignment horizontal="center" vertical="center" wrapText="1"/>
    </xf>
    <xf numFmtId="0" fontId="14" fillId="0" borderId="0" xfId="0" applyFont="1" applyAlignment="1">
      <alignment horizontal="left" vertical="top" wrapText="1"/>
    </xf>
    <xf numFmtId="0" fontId="2" fillId="0" borderId="10" xfId="1" applyFont="1" applyBorder="1" applyAlignment="1">
      <alignment horizontal="left" vertical="top" wrapText="1"/>
    </xf>
    <xf numFmtId="0" fontId="2" fillId="0" borderId="0" xfId="1" applyFont="1"/>
    <xf numFmtId="0" fontId="2" fillId="0" borderId="9" xfId="1" applyFont="1" applyBorder="1"/>
    <xf numFmtId="0" fontId="2" fillId="0" borderId="8" xfId="1" applyFont="1" applyBorder="1" applyAlignment="1">
      <alignment horizontal="left" vertical="top" wrapText="1"/>
    </xf>
    <xf numFmtId="0" fontId="2" fillId="0" borderId="7" xfId="1" applyFont="1" applyBorder="1"/>
    <xf numFmtId="0" fontId="2" fillId="0" borderId="6" xfId="1" applyFont="1" applyBorder="1"/>
    <xf numFmtId="0" fontId="9" fillId="0" borderId="10" xfId="1" applyFont="1" applyBorder="1" applyAlignment="1">
      <alignment horizontal="left" vertical="top" wrapText="1"/>
    </xf>
    <xf numFmtId="0" fontId="9" fillId="0" borderId="0" xfId="1" applyFont="1"/>
    <xf numFmtId="0" fontId="9" fillId="0" borderId="9" xfId="1" applyFont="1" applyBorder="1"/>
    <xf numFmtId="0" fontId="2" fillId="0" borderId="0" xfId="1" applyFont="1" applyBorder="1"/>
    <xf numFmtId="0" fontId="4" fillId="2" borderId="17" xfId="1" applyFont="1" applyFill="1" applyBorder="1" applyAlignment="1">
      <alignment horizontal="center" vertical="center"/>
    </xf>
    <xf numFmtId="0" fontId="2" fillId="0" borderId="17" xfId="1" applyFont="1" applyBorder="1"/>
    <xf numFmtId="0" fontId="4" fillId="2" borderId="4" xfId="1" applyFont="1" applyFill="1" applyBorder="1" applyAlignment="1">
      <alignment horizontal="center" vertical="center"/>
    </xf>
    <xf numFmtId="0" fontId="2" fillId="0" borderId="3" xfId="1" applyFont="1" applyBorder="1"/>
    <xf numFmtId="0" fontId="16" fillId="0" borderId="13" xfId="1" applyFont="1" applyBorder="1" applyAlignment="1">
      <alignment horizontal="left" vertical="top" wrapText="1"/>
    </xf>
    <xf numFmtId="0" fontId="9" fillId="0" borderId="12" xfId="1" applyFont="1" applyBorder="1"/>
    <xf numFmtId="0" fontId="9" fillId="0" borderId="11" xfId="1" applyFont="1" applyBorder="1"/>
    <xf numFmtId="0" fontId="5" fillId="0" borderId="0" xfId="1" applyFont="1" applyAlignment="1">
      <alignment horizontal="left" vertical="top" wrapText="1"/>
    </xf>
    <xf numFmtId="0" fontId="4" fillId="2" borderId="22" xfId="1" applyFont="1" applyFill="1" applyBorder="1" applyAlignment="1">
      <alignment horizontal="center" vertical="center"/>
    </xf>
    <xf numFmtId="0" fontId="4" fillId="3" borderId="18" xfId="1" applyFont="1" applyFill="1" applyBorder="1" applyAlignment="1">
      <alignment horizontal="center" vertical="center"/>
    </xf>
    <xf numFmtId="0" fontId="2" fillId="4" borderId="15" xfId="1" applyFont="1" applyFill="1" applyBorder="1" applyAlignment="1">
      <alignment horizontal="center"/>
    </xf>
    <xf numFmtId="0" fontId="2" fillId="4" borderId="19" xfId="1" applyFont="1" applyFill="1" applyBorder="1" applyAlignment="1">
      <alignment horizontal="center"/>
    </xf>
    <xf numFmtId="0" fontId="2" fillId="0" borderId="0" xfId="1" applyFont="1" applyAlignment="1">
      <alignment horizontal="right"/>
    </xf>
    <xf numFmtId="0" fontId="13" fillId="8" borderId="0" xfId="1" applyFont="1" applyFill="1" applyAlignment="1">
      <alignment horizontal="center" vertical="center" wrapText="1"/>
    </xf>
    <xf numFmtId="0" fontId="6" fillId="9" borderId="0" xfId="1" applyFont="1" applyFill="1" applyAlignment="1">
      <alignment horizontal="center"/>
    </xf>
    <xf numFmtId="0" fontId="6" fillId="8" borderId="0" xfId="1" applyFont="1" applyFill="1" applyAlignment="1">
      <alignment horizontal="center" vertical="center" wrapText="1"/>
    </xf>
    <xf numFmtId="0" fontId="5" fillId="0" borderId="0" xfId="1" applyFont="1" applyAlignment="1">
      <alignment horizontal="left"/>
    </xf>
    <xf numFmtId="0" fontId="4" fillId="4" borderId="17" xfId="1" applyFont="1" applyFill="1" applyBorder="1" applyAlignment="1">
      <alignment horizontal="center"/>
    </xf>
    <xf numFmtId="0" fontId="3" fillId="0" borderId="3" xfId="1" applyFont="1" applyBorder="1"/>
    <xf numFmtId="0" fontId="3" fillId="0" borderId="0" xfId="1" applyFont="1" applyAlignment="1">
      <alignment horizontal="right"/>
    </xf>
    <xf numFmtId="0" fontId="1" fillId="0" borderId="0" xfId="1"/>
    <xf numFmtId="0" fontId="13" fillId="8" borderId="15" xfId="1" applyFont="1" applyFill="1" applyBorder="1" applyAlignment="1">
      <alignment horizontal="center" vertical="center" wrapText="1"/>
    </xf>
    <xf numFmtId="0" fontId="2" fillId="0" borderId="17" xfId="1" applyFont="1" applyBorder="1" applyAlignment="1">
      <alignment horizontal="center" wrapText="1"/>
    </xf>
  </cellXfs>
  <cellStyles count="3">
    <cellStyle name="Гиперссылка" xfId="2" builtinId="8"/>
    <cellStyle name="Обычный" xfId="0" builtinId="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29"/>
  <sheetViews>
    <sheetView topLeftCell="A22" workbookViewId="0">
      <selection activeCell="B31" sqref="B31"/>
    </sheetView>
  </sheetViews>
  <sheetFormatPr defaultRowHeight="18.75" x14ac:dyDescent="0.3"/>
  <cols>
    <col min="1" max="1" width="52.140625" style="11" customWidth="1"/>
    <col min="2" max="2" width="90.5703125" style="12" customWidth="1"/>
  </cols>
  <sheetData>
    <row r="2" spans="1:2" x14ac:dyDescent="0.3">
      <c r="B2" s="11"/>
    </row>
    <row r="3" spans="1:2" x14ac:dyDescent="0.3">
      <c r="A3" s="13" t="s">
        <v>20</v>
      </c>
      <c r="B3" s="14" t="s">
        <v>143</v>
      </c>
    </row>
    <row r="4" spans="1:2" ht="37.5" x14ac:dyDescent="0.3">
      <c r="A4" s="13" t="s">
        <v>33</v>
      </c>
      <c r="B4" s="14" t="s">
        <v>197</v>
      </c>
    </row>
    <row r="5" spans="1:2" x14ac:dyDescent="0.3">
      <c r="A5" s="13" t="s">
        <v>47</v>
      </c>
      <c r="B5" s="14" t="s">
        <v>212</v>
      </c>
    </row>
    <row r="6" spans="1:2" ht="37.5" x14ac:dyDescent="0.3">
      <c r="A6" s="13" t="s">
        <v>25</v>
      </c>
      <c r="B6" s="14" t="s">
        <v>213</v>
      </c>
    </row>
    <row r="7" spans="1:2" x14ac:dyDescent="0.3">
      <c r="A7" s="13" t="s">
        <v>34</v>
      </c>
      <c r="B7" s="14" t="s">
        <v>214</v>
      </c>
    </row>
    <row r="8" spans="1:2" x14ac:dyDescent="0.3">
      <c r="A8" s="13" t="s">
        <v>21</v>
      </c>
      <c r="B8" s="14" t="s">
        <v>215</v>
      </c>
    </row>
    <row r="9" spans="1:2" x14ac:dyDescent="0.3">
      <c r="A9" s="13" t="s">
        <v>22</v>
      </c>
      <c r="B9" s="14" t="s">
        <v>216</v>
      </c>
    </row>
    <row r="10" spans="1:2" x14ac:dyDescent="0.3">
      <c r="A10" s="13" t="s">
        <v>24</v>
      </c>
      <c r="B10" s="15" t="s">
        <v>217</v>
      </c>
    </row>
    <row r="11" spans="1:2" x14ac:dyDescent="0.3">
      <c r="A11" s="13" t="s">
        <v>38</v>
      </c>
      <c r="B11" s="14" t="s">
        <v>218</v>
      </c>
    </row>
    <row r="12" spans="1:2" ht="18" customHeight="1" x14ac:dyDescent="0.3">
      <c r="A12" s="13" t="s">
        <v>41</v>
      </c>
      <c r="B12" s="14" t="s">
        <v>219</v>
      </c>
    </row>
    <row r="13" spans="1:2" x14ac:dyDescent="0.3">
      <c r="A13" s="13" t="s">
        <v>35</v>
      </c>
      <c r="B13" s="15" t="s">
        <v>220</v>
      </c>
    </row>
    <row r="14" spans="1:2" x14ac:dyDescent="0.3">
      <c r="A14" s="13" t="s">
        <v>39</v>
      </c>
      <c r="B14" s="14" t="s">
        <v>221</v>
      </c>
    </row>
    <row r="15" spans="1:2" x14ac:dyDescent="0.3">
      <c r="A15" s="13" t="s">
        <v>48</v>
      </c>
      <c r="B15" s="14">
        <v>6</v>
      </c>
    </row>
    <row r="16" spans="1:2" x14ac:dyDescent="0.3">
      <c r="A16" s="13" t="s">
        <v>23</v>
      </c>
      <c r="B16" s="14">
        <v>6</v>
      </c>
    </row>
    <row r="17" spans="1:2" ht="21" customHeight="1" x14ac:dyDescent="0.3">
      <c r="A17" s="13" t="s">
        <v>50</v>
      </c>
      <c r="B17" s="14">
        <v>9</v>
      </c>
    </row>
    <row r="21" spans="1:2" x14ac:dyDescent="0.3">
      <c r="A21" s="118" t="s">
        <v>43</v>
      </c>
      <c r="B21" s="12" t="s">
        <v>223</v>
      </c>
    </row>
    <row r="22" spans="1:2" x14ac:dyDescent="0.3">
      <c r="A22" s="118"/>
      <c r="B22" s="12" t="s">
        <v>224</v>
      </c>
    </row>
    <row r="23" spans="1:2" x14ac:dyDescent="0.3">
      <c r="A23" s="118"/>
      <c r="B23" s="12" t="s">
        <v>225</v>
      </c>
    </row>
    <row r="24" spans="1:2" x14ac:dyDescent="0.3">
      <c r="A24" s="118"/>
      <c r="B24" s="12" t="s">
        <v>226</v>
      </c>
    </row>
    <row r="25" spans="1:2" x14ac:dyDescent="0.3">
      <c r="A25" s="118"/>
      <c r="B25" s="12" t="s">
        <v>227</v>
      </c>
    </row>
    <row r="26" spans="1:2" x14ac:dyDescent="0.3">
      <c r="A26" s="118"/>
      <c r="B26" s="12" t="s">
        <v>228</v>
      </c>
    </row>
    <row r="27" spans="1:2" x14ac:dyDescent="0.3">
      <c r="A27" s="11" t="s">
        <v>44</v>
      </c>
      <c r="B27" s="12" t="s">
        <v>216</v>
      </c>
    </row>
    <row r="28" spans="1:2" x14ac:dyDescent="0.3">
      <c r="A28" s="11" t="s">
        <v>45</v>
      </c>
      <c r="B28" s="12" t="s">
        <v>222</v>
      </c>
    </row>
    <row r="29" spans="1:2" ht="37.5" x14ac:dyDescent="0.3">
      <c r="A29" s="11" t="s">
        <v>46</v>
      </c>
      <c r="B29" s="110" t="s">
        <v>219</v>
      </c>
    </row>
  </sheetData>
  <mergeCells count="1">
    <mergeCell ref="A21:A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0"/>
  <sheetViews>
    <sheetView tabSelected="1" topLeftCell="A34" zoomScaleNormal="100" workbookViewId="0">
      <selection activeCell="L67" sqref="L67"/>
    </sheetView>
  </sheetViews>
  <sheetFormatPr defaultColWidth="14.42578125" defaultRowHeight="15" customHeight="1" x14ac:dyDescent="0.25"/>
  <cols>
    <col min="1" max="1" width="5.140625" style="8" customWidth="1"/>
    <col min="2" max="2" width="52" style="8" customWidth="1"/>
    <col min="3" max="3" width="30.85546875" style="8" customWidth="1"/>
    <col min="4" max="4" width="22" style="8" customWidth="1"/>
    <col min="5" max="5" width="15.42578125" style="8" customWidth="1"/>
    <col min="6" max="6" width="19.7109375" style="8" bestFit="1" customWidth="1"/>
    <col min="7" max="7" width="14.42578125" style="8" customWidth="1"/>
    <col min="8" max="8" width="25" style="8" bestFit="1" customWidth="1"/>
    <col min="9" max="10" width="8.7109375" style="1" customWidth="1"/>
    <col min="11" max="16384" width="14.42578125" style="1"/>
  </cols>
  <sheetData>
    <row r="1" spans="1:9" x14ac:dyDescent="0.25">
      <c r="A1" s="141" t="s">
        <v>10</v>
      </c>
      <c r="B1" s="120"/>
      <c r="C1" s="120"/>
      <c r="D1" s="120"/>
      <c r="E1" s="120"/>
      <c r="F1" s="120"/>
      <c r="G1" s="120"/>
      <c r="H1" s="120"/>
    </row>
    <row r="2" spans="1:9" ht="20.25" x14ac:dyDescent="0.3">
      <c r="A2" s="143" t="s">
        <v>31</v>
      </c>
      <c r="B2" s="143"/>
      <c r="C2" s="143"/>
      <c r="D2" s="143"/>
      <c r="E2" s="143"/>
      <c r="F2" s="143"/>
      <c r="G2" s="143"/>
      <c r="H2" s="143"/>
    </row>
    <row r="3" spans="1:9" ht="21" customHeight="1" x14ac:dyDescent="0.25">
      <c r="A3" s="144" t="str">
        <f>'Информация о Чемпионате'!B4</f>
        <v>Региональный этап чемпионата по профессиональному мастерству "Профессионалы" в 2026 г.</v>
      </c>
      <c r="B3" s="144"/>
      <c r="C3" s="144"/>
      <c r="D3" s="144"/>
      <c r="E3" s="144"/>
      <c r="F3" s="144"/>
      <c r="G3" s="144"/>
      <c r="H3" s="144"/>
      <c r="I3" s="9"/>
    </row>
    <row r="4" spans="1:9" ht="20.25" x14ac:dyDescent="0.3">
      <c r="A4" s="143" t="s">
        <v>32</v>
      </c>
      <c r="B4" s="143"/>
      <c r="C4" s="143"/>
      <c r="D4" s="143"/>
      <c r="E4" s="143"/>
      <c r="F4" s="143"/>
      <c r="G4" s="143"/>
      <c r="H4" s="143"/>
    </row>
    <row r="5" spans="1:9" ht="22.5" customHeight="1" x14ac:dyDescent="0.25">
      <c r="A5" s="142" t="str">
        <f>'Информация о Чемпионате'!B3</f>
        <v>Стоматология ортопедическая</v>
      </c>
      <c r="B5" s="142"/>
      <c r="C5" s="142"/>
      <c r="D5" s="142"/>
      <c r="E5" s="142"/>
      <c r="F5" s="142"/>
      <c r="G5" s="142"/>
      <c r="H5" s="142"/>
    </row>
    <row r="6" spans="1:9" x14ac:dyDescent="0.25">
      <c r="A6" s="136" t="s">
        <v>12</v>
      </c>
      <c r="B6" s="120"/>
      <c r="C6" s="120"/>
      <c r="D6" s="120"/>
      <c r="E6" s="120"/>
      <c r="F6" s="120"/>
      <c r="G6" s="120"/>
      <c r="H6" s="120"/>
    </row>
    <row r="7" spans="1:9" ht="15.75" customHeight="1" x14ac:dyDescent="0.25">
      <c r="A7" s="136" t="s">
        <v>29</v>
      </c>
      <c r="B7" s="136"/>
      <c r="C7" s="145" t="str">
        <f>'Информация о Чемпионате'!B5</f>
        <v>Республика Башкортостан</v>
      </c>
      <c r="D7" s="145"/>
      <c r="E7" s="145"/>
      <c r="F7" s="145"/>
      <c r="G7" s="145"/>
      <c r="H7" s="145"/>
    </row>
    <row r="8" spans="1:9" ht="15.75" customHeight="1" x14ac:dyDescent="0.25">
      <c r="A8" s="136" t="s">
        <v>30</v>
      </c>
      <c r="B8" s="136"/>
      <c r="C8" s="136"/>
      <c r="D8" s="145" t="str">
        <f>'Информация о Чемпионате'!B6</f>
        <v>ФГБОУ ВО БГМУ Минздрава России, медицинский колледж</v>
      </c>
      <c r="E8" s="145"/>
      <c r="F8" s="145"/>
      <c r="G8" s="145"/>
      <c r="H8" s="145"/>
    </row>
    <row r="9" spans="1:9" ht="15.75" customHeight="1" x14ac:dyDescent="0.25">
      <c r="A9" s="136" t="s">
        <v>26</v>
      </c>
      <c r="B9" s="136"/>
      <c r="C9" s="136" t="str">
        <f>'Информация о Чемпионате'!B7</f>
        <v>город Уфа улица Беломорская дом 28</v>
      </c>
      <c r="D9" s="136"/>
      <c r="E9" s="136"/>
      <c r="F9" s="136"/>
      <c r="G9" s="136"/>
      <c r="H9" s="136"/>
    </row>
    <row r="10" spans="1:9" ht="15.75" customHeight="1" x14ac:dyDescent="0.25">
      <c r="A10" s="136" t="s">
        <v>28</v>
      </c>
      <c r="B10" s="136"/>
      <c r="C10" s="136" t="str">
        <f>'Информация о Чемпионате'!B9</f>
        <v>Ситдиков Роман Эдуардович</v>
      </c>
      <c r="D10" s="136"/>
      <c r="E10" s="136" t="str">
        <f>'Информация о Чемпионате'!B10</f>
        <v xml:space="preserve">romuniversal@yandex.ru </v>
      </c>
      <c r="F10" s="136"/>
      <c r="G10" s="136" t="str">
        <f>'Информация о Чемпионате'!B11</f>
        <v>+7 917 774-14-77</v>
      </c>
      <c r="H10" s="136"/>
    </row>
    <row r="11" spans="1:9" ht="15.75" customHeight="1" x14ac:dyDescent="0.25">
      <c r="A11" s="136" t="s">
        <v>36</v>
      </c>
      <c r="B11" s="136"/>
      <c r="C11" s="136" t="str">
        <f>'Информация о Чемпионате'!B12</f>
        <v>Зорина Наталья Михайловна</v>
      </c>
      <c r="D11" s="136"/>
      <c r="E11" s="136" t="str">
        <f>'Информация о Чемпионате'!B13</f>
        <v>sorinata1979@yandex.ru</v>
      </c>
      <c r="F11" s="136"/>
      <c r="G11" s="136" t="str">
        <f>'Информация о Чемпионате'!B14</f>
        <v>+7 917 417 90 54</v>
      </c>
      <c r="H11" s="136"/>
    </row>
    <row r="12" spans="1:9" ht="15.75" customHeight="1" x14ac:dyDescent="0.25">
      <c r="A12" s="136" t="s">
        <v>42</v>
      </c>
      <c r="B12" s="136"/>
      <c r="C12" s="136">
        <f>'Информация о Чемпионате'!B17</f>
        <v>9</v>
      </c>
      <c r="D12" s="136"/>
      <c r="E12" s="136"/>
      <c r="F12" s="136"/>
      <c r="G12" s="136"/>
      <c r="H12" s="136"/>
    </row>
    <row r="13" spans="1:9" ht="15.75" customHeight="1" x14ac:dyDescent="0.25">
      <c r="A13" s="136" t="s">
        <v>49</v>
      </c>
      <c r="B13" s="136"/>
      <c r="C13" s="136">
        <f>'Информация о Чемпионате'!B15</f>
        <v>6</v>
      </c>
      <c r="D13" s="136"/>
      <c r="E13" s="136"/>
      <c r="F13" s="136"/>
      <c r="G13" s="136"/>
      <c r="H13" s="136"/>
    </row>
    <row r="14" spans="1:9" ht="15.75" customHeight="1" x14ac:dyDescent="0.25">
      <c r="A14" s="136" t="s">
        <v>19</v>
      </c>
      <c r="B14" s="136"/>
      <c r="C14" s="136">
        <f>'Информация о Чемпионате'!B16</f>
        <v>6</v>
      </c>
      <c r="D14" s="136"/>
      <c r="E14" s="136"/>
      <c r="F14" s="136"/>
      <c r="G14" s="136"/>
      <c r="H14" s="136"/>
    </row>
    <row r="15" spans="1:9" ht="15.75" customHeight="1" x14ac:dyDescent="0.25">
      <c r="A15" s="136" t="s">
        <v>27</v>
      </c>
      <c r="B15" s="136"/>
      <c r="C15" s="136" t="str">
        <f>'Информация о Чемпионате'!B8</f>
        <v>2-7 февраля 2026 года</v>
      </c>
      <c r="D15" s="136"/>
      <c r="E15" s="136"/>
      <c r="F15" s="136"/>
      <c r="G15" s="136"/>
      <c r="H15" s="136"/>
    </row>
    <row r="16" spans="1:9" ht="21" thickBot="1" x14ac:dyDescent="0.3">
      <c r="A16" s="138" t="s">
        <v>208</v>
      </c>
      <c r="B16" s="139"/>
      <c r="C16" s="139"/>
      <c r="D16" s="139"/>
      <c r="E16" s="139"/>
      <c r="F16" s="139"/>
      <c r="G16" s="139"/>
      <c r="H16" s="140"/>
    </row>
    <row r="17" spans="1:8" x14ac:dyDescent="0.25">
      <c r="A17" s="133" t="s">
        <v>9</v>
      </c>
      <c r="B17" s="134"/>
      <c r="C17" s="134"/>
      <c r="D17" s="134"/>
      <c r="E17" s="134"/>
      <c r="F17" s="134"/>
      <c r="G17" s="134"/>
      <c r="H17" s="135"/>
    </row>
    <row r="18" spans="1:8" ht="15" customHeight="1" x14ac:dyDescent="0.25">
      <c r="A18" s="125" t="s">
        <v>281</v>
      </c>
      <c r="B18" s="126"/>
      <c r="C18" s="126"/>
      <c r="D18" s="126"/>
      <c r="E18" s="126"/>
      <c r="F18" s="126"/>
      <c r="G18" s="126"/>
      <c r="H18" s="127"/>
    </row>
    <row r="19" spans="1:8" ht="15" customHeight="1" x14ac:dyDescent="0.25">
      <c r="A19" s="125" t="s">
        <v>241</v>
      </c>
      <c r="B19" s="126"/>
      <c r="C19" s="126"/>
      <c r="D19" s="126"/>
      <c r="E19" s="126"/>
      <c r="F19" s="126"/>
      <c r="G19" s="126"/>
      <c r="H19" s="127"/>
    </row>
    <row r="20" spans="1:8" ht="15" customHeight="1" x14ac:dyDescent="0.25">
      <c r="A20" s="125" t="s">
        <v>8</v>
      </c>
      <c r="B20" s="126"/>
      <c r="C20" s="126"/>
      <c r="D20" s="126"/>
      <c r="E20" s="126"/>
      <c r="F20" s="126"/>
      <c r="G20" s="126"/>
      <c r="H20" s="127"/>
    </row>
    <row r="21" spans="1:8" ht="15" customHeight="1" x14ac:dyDescent="0.25">
      <c r="A21" s="125" t="s">
        <v>282</v>
      </c>
      <c r="B21" s="126"/>
      <c r="C21" s="126"/>
      <c r="D21" s="126"/>
      <c r="E21" s="126"/>
      <c r="F21" s="126"/>
      <c r="G21" s="126"/>
      <c r="H21" s="127"/>
    </row>
    <row r="22" spans="1:8" ht="15" customHeight="1" x14ac:dyDescent="0.25">
      <c r="A22" s="119" t="s">
        <v>40</v>
      </c>
      <c r="B22" s="120"/>
      <c r="C22" s="120"/>
      <c r="D22" s="120"/>
      <c r="E22" s="120"/>
      <c r="F22" s="120"/>
      <c r="G22" s="120"/>
      <c r="H22" s="121"/>
    </row>
    <row r="23" spans="1:8" ht="15" customHeight="1" x14ac:dyDescent="0.25">
      <c r="A23" s="119" t="s">
        <v>283</v>
      </c>
      <c r="B23" s="120"/>
      <c r="C23" s="120"/>
      <c r="D23" s="120"/>
      <c r="E23" s="120"/>
      <c r="F23" s="120"/>
      <c r="G23" s="120"/>
      <c r="H23" s="121"/>
    </row>
    <row r="24" spans="1:8" ht="15" customHeight="1" x14ac:dyDescent="0.25">
      <c r="A24" s="119" t="s">
        <v>284</v>
      </c>
      <c r="B24" s="120"/>
      <c r="C24" s="120"/>
      <c r="D24" s="120"/>
      <c r="E24" s="120"/>
      <c r="F24" s="120"/>
      <c r="G24" s="120"/>
      <c r="H24" s="121"/>
    </row>
    <row r="25" spans="1:8" ht="15.75" customHeight="1" x14ac:dyDescent="0.25">
      <c r="A25" s="119" t="s">
        <v>210</v>
      </c>
      <c r="B25" s="128"/>
      <c r="C25" s="128"/>
      <c r="D25" s="128"/>
      <c r="E25" s="128"/>
      <c r="F25" s="128"/>
      <c r="G25" s="128"/>
      <c r="H25" s="121"/>
    </row>
    <row r="26" spans="1:8" ht="60" x14ac:dyDescent="0.25">
      <c r="A26" s="47" t="s">
        <v>6</v>
      </c>
      <c r="B26" s="29" t="s">
        <v>5</v>
      </c>
      <c r="C26" s="29" t="s">
        <v>4</v>
      </c>
      <c r="D26" s="29" t="s">
        <v>3</v>
      </c>
      <c r="E26" s="29" t="s">
        <v>2</v>
      </c>
      <c r="F26" s="29" t="s">
        <v>1</v>
      </c>
      <c r="G26" s="29" t="s">
        <v>0</v>
      </c>
      <c r="H26" s="29" t="s">
        <v>11</v>
      </c>
    </row>
    <row r="27" spans="1:8" x14ac:dyDescent="0.25">
      <c r="A27" s="30">
        <v>1</v>
      </c>
      <c r="B27" s="47" t="s">
        <v>130</v>
      </c>
      <c r="C27" s="111" t="s">
        <v>203</v>
      </c>
      <c r="D27" s="29" t="s">
        <v>131</v>
      </c>
      <c r="E27" s="29">
        <v>1</v>
      </c>
      <c r="F27" s="29" t="s">
        <v>195</v>
      </c>
      <c r="G27" s="29">
        <v>2</v>
      </c>
      <c r="H27" s="69" t="s">
        <v>287</v>
      </c>
    </row>
    <row r="28" spans="1:8" x14ac:dyDescent="0.25">
      <c r="A28" s="30">
        <v>2</v>
      </c>
      <c r="B28" s="48" t="s">
        <v>132</v>
      </c>
      <c r="C28" s="111" t="s">
        <v>203</v>
      </c>
      <c r="D28" s="41" t="s">
        <v>131</v>
      </c>
      <c r="E28" s="29">
        <v>1</v>
      </c>
      <c r="F28" s="41" t="s">
        <v>87</v>
      </c>
      <c r="G28" s="41">
        <v>6</v>
      </c>
      <c r="H28" s="69" t="s">
        <v>287</v>
      </c>
    </row>
    <row r="29" spans="1:8" x14ac:dyDescent="0.25">
      <c r="A29" s="30">
        <v>3</v>
      </c>
      <c r="B29" s="111" t="s">
        <v>137</v>
      </c>
      <c r="C29" s="111" t="s">
        <v>205</v>
      </c>
      <c r="D29" s="41" t="s">
        <v>135</v>
      </c>
      <c r="E29" s="96">
        <v>1</v>
      </c>
      <c r="F29" s="41" t="s">
        <v>87</v>
      </c>
      <c r="G29" s="41">
        <v>1</v>
      </c>
      <c r="H29" s="69" t="s">
        <v>287</v>
      </c>
    </row>
    <row r="30" spans="1:8" s="103" customFormat="1" x14ac:dyDescent="0.25">
      <c r="A30" s="30">
        <v>4</v>
      </c>
      <c r="B30" s="47" t="s">
        <v>133</v>
      </c>
      <c r="C30" s="111" t="s">
        <v>202</v>
      </c>
      <c r="D30" s="29" t="s">
        <v>129</v>
      </c>
      <c r="E30" s="29">
        <v>1</v>
      </c>
      <c r="F30" s="29" t="s">
        <v>194</v>
      </c>
      <c r="G30" s="29">
        <v>1</v>
      </c>
      <c r="H30" s="69" t="s">
        <v>287</v>
      </c>
    </row>
    <row r="31" spans="1:8" s="103" customFormat="1" x14ac:dyDescent="0.25">
      <c r="A31" s="30">
        <v>5</v>
      </c>
      <c r="B31" s="47" t="s">
        <v>128</v>
      </c>
      <c r="C31" s="111" t="s">
        <v>200</v>
      </c>
      <c r="D31" s="29" t="s">
        <v>129</v>
      </c>
      <c r="E31" s="29">
        <v>1</v>
      </c>
      <c r="F31" s="29" t="s">
        <v>194</v>
      </c>
      <c r="G31" s="29">
        <v>1</v>
      </c>
      <c r="H31" s="69" t="s">
        <v>287</v>
      </c>
    </row>
    <row r="32" spans="1:8" ht="23.25" customHeight="1" thickBot="1" x14ac:dyDescent="0.3">
      <c r="A32" s="137" t="s">
        <v>17</v>
      </c>
      <c r="B32" s="128"/>
      <c r="C32" s="128"/>
      <c r="D32" s="128"/>
      <c r="E32" s="128"/>
      <c r="F32" s="128"/>
      <c r="G32" s="128"/>
      <c r="H32" s="128"/>
    </row>
    <row r="33" spans="1:8" ht="15.75" customHeight="1" x14ac:dyDescent="0.25">
      <c r="A33" s="133" t="s">
        <v>9</v>
      </c>
      <c r="B33" s="134"/>
      <c r="C33" s="134"/>
      <c r="D33" s="134"/>
      <c r="E33" s="134"/>
      <c r="F33" s="134"/>
      <c r="G33" s="134"/>
      <c r="H33" s="135"/>
    </row>
    <row r="34" spans="1:8" ht="15" customHeight="1" x14ac:dyDescent="0.25">
      <c r="A34" s="125" t="s">
        <v>281</v>
      </c>
      <c r="B34" s="126"/>
      <c r="C34" s="126"/>
      <c r="D34" s="126"/>
      <c r="E34" s="126"/>
      <c r="F34" s="126"/>
      <c r="G34" s="126"/>
      <c r="H34" s="127"/>
    </row>
    <row r="35" spans="1:8" ht="15" customHeight="1" x14ac:dyDescent="0.25">
      <c r="A35" s="125" t="s">
        <v>241</v>
      </c>
      <c r="B35" s="126"/>
      <c r="C35" s="126"/>
      <c r="D35" s="126"/>
      <c r="E35" s="126"/>
      <c r="F35" s="126"/>
      <c r="G35" s="126"/>
      <c r="H35" s="127"/>
    </row>
    <row r="36" spans="1:8" ht="15" customHeight="1" x14ac:dyDescent="0.25">
      <c r="A36" s="125" t="s">
        <v>8</v>
      </c>
      <c r="B36" s="126"/>
      <c r="C36" s="126"/>
      <c r="D36" s="126"/>
      <c r="E36" s="126"/>
      <c r="F36" s="126"/>
      <c r="G36" s="126"/>
      <c r="H36" s="127"/>
    </row>
    <row r="37" spans="1:8" ht="15" customHeight="1" x14ac:dyDescent="0.25">
      <c r="A37" s="125" t="s">
        <v>282</v>
      </c>
      <c r="B37" s="126"/>
      <c r="C37" s="126"/>
      <c r="D37" s="126"/>
      <c r="E37" s="126"/>
      <c r="F37" s="126"/>
      <c r="G37" s="126"/>
      <c r="H37" s="127"/>
    </row>
    <row r="38" spans="1:8" ht="15" customHeight="1" x14ac:dyDescent="0.25">
      <c r="A38" s="119" t="s">
        <v>40</v>
      </c>
      <c r="B38" s="120"/>
      <c r="C38" s="120"/>
      <c r="D38" s="120"/>
      <c r="E38" s="120"/>
      <c r="F38" s="120"/>
      <c r="G38" s="120"/>
      <c r="H38" s="121"/>
    </row>
    <row r="39" spans="1:8" ht="15" customHeight="1" x14ac:dyDescent="0.25">
      <c r="A39" s="119" t="s">
        <v>283</v>
      </c>
      <c r="B39" s="120"/>
      <c r="C39" s="120"/>
      <c r="D39" s="120"/>
      <c r="E39" s="120"/>
      <c r="F39" s="120"/>
      <c r="G39" s="120"/>
      <c r="H39" s="121"/>
    </row>
    <row r="40" spans="1:8" ht="15" customHeight="1" x14ac:dyDescent="0.25">
      <c r="A40" s="119" t="s">
        <v>240</v>
      </c>
      <c r="B40" s="120"/>
      <c r="C40" s="120"/>
      <c r="D40" s="120"/>
      <c r="E40" s="120"/>
      <c r="F40" s="120"/>
      <c r="G40" s="120"/>
      <c r="H40" s="121"/>
    </row>
    <row r="41" spans="1:8" ht="15.75" customHeight="1" x14ac:dyDescent="0.25">
      <c r="A41" s="119" t="s">
        <v>210</v>
      </c>
      <c r="B41" s="128"/>
      <c r="C41" s="128"/>
      <c r="D41" s="128"/>
      <c r="E41" s="128"/>
      <c r="F41" s="128"/>
      <c r="G41" s="128"/>
      <c r="H41" s="121"/>
    </row>
    <row r="42" spans="1:8" ht="60" x14ac:dyDescent="0.25">
      <c r="A42" s="2" t="s">
        <v>6</v>
      </c>
      <c r="B42" s="2" t="s">
        <v>5</v>
      </c>
      <c r="C42" s="3" t="s">
        <v>4</v>
      </c>
      <c r="D42" s="2" t="s">
        <v>3</v>
      </c>
      <c r="E42" s="6" t="s">
        <v>2</v>
      </c>
      <c r="F42" s="6" t="s">
        <v>1</v>
      </c>
      <c r="G42" s="6" t="s">
        <v>0</v>
      </c>
      <c r="H42" s="2" t="s">
        <v>11</v>
      </c>
    </row>
    <row r="43" spans="1:8" x14ac:dyDescent="0.25">
      <c r="A43" s="21">
        <v>1</v>
      </c>
      <c r="B43" s="47" t="s">
        <v>128</v>
      </c>
      <c r="C43" s="105" t="s">
        <v>200</v>
      </c>
      <c r="D43" s="29" t="s">
        <v>129</v>
      </c>
      <c r="E43" s="29">
        <v>1</v>
      </c>
      <c r="F43" s="29" t="s">
        <v>194</v>
      </c>
      <c r="G43" s="29">
        <v>1</v>
      </c>
      <c r="H43" s="69" t="s">
        <v>287</v>
      </c>
    </row>
    <row r="44" spans="1:8" x14ac:dyDescent="0.25">
      <c r="A44" s="21">
        <v>2</v>
      </c>
      <c r="B44" s="47" t="s">
        <v>130</v>
      </c>
      <c r="C44" s="105" t="s">
        <v>203</v>
      </c>
      <c r="D44" s="29" t="s">
        <v>131</v>
      </c>
      <c r="E44" s="29">
        <v>1</v>
      </c>
      <c r="F44" s="29" t="s">
        <v>195</v>
      </c>
      <c r="G44" s="29">
        <v>6</v>
      </c>
      <c r="H44" s="69" t="s">
        <v>287</v>
      </c>
    </row>
    <row r="45" spans="1:8" x14ac:dyDescent="0.25">
      <c r="A45" s="21">
        <v>3</v>
      </c>
      <c r="B45" s="47" t="s">
        <v>132</v>
      </c>
      <c r="C45" s="105" t="s">
        <v>203</v>
      </c>
      <c r="D45" s="41" t="s">
        <v>131</v>
      </c>
      <c r="E45" s="29">
        <v>1</v>
      </c>
      <c r="F45" s="29" t="s">
        <v>194</v>
      </c>
      <c r="G45" s="29">
        <v>6</v>
      </c>
      <c r="H45" s="69" t="s">
        <v>287</v>
      </c>
    </row>
    <row r="46" spans="1:8" x14ac:dyDescent="0.25">
      <c r="A46" s="21">
        <v>4</v>
      </c>
      <c r="B46" s="47" t="s">
        <v>133</v>
      </c>
      <c r="C46" s="105" t="s">
        <v>202</v>
      </c>
      <c r="D46" s="29" t="s">
        <v>129</v>
      </c>
      <c r="E46" s="29">
        <v>1</v>
      </c>
      <c r="F46" s="29" t="s">
        <v>194</v>
      </c>
      <c r="G46" s="29">
        <v>1</v>
      </c>
      <c r="H46" s="69" t="s">
        <v>287</v>
      </c>
    </row>
    <row r="47" spans="1:8" x14ac:dyDescent="0.25">
      <c r="A47" s="21">
        <v>5</v>
      </c>
      <c r="B47" s="49" t="s">
        <v>211</v>
      </c>
      <c r="C47" s="48" t="s">
        <v>201</v>
      </c>
      <c r="D47" s="29" t="s">
        <v>129</v>
      </c>
      <c r="E47" s="41">
        <v>1</v>
      </c>
      <c r="F47" s="29" t="s">
        <v>194</v>
      </c>
      <c r="G47" s="41">
        <v>1</v>
      </c>
      <c r="H47" s="69" t="s">
        <v>287</v>
      </c>
    </row>
    <row r="48" spans="1:8" ht="23.25" customHeight="1" thickBot="1" x14ac:dyDescent="0.3">
      <c r="A48" s="131" t="s">
        <v>18</v>
      </c>
      <c r="B48" s="132"/>
      <c r="C48" s="132"/>
      <c r="D48" s="132"/>
      <c r="E48" s="132"/>
      <c r="F48" s="132"/>
      <c r="G48" s="132"/>
      <c r="H48" s="132"/>
    </row>
    <row r="49" spans="1:8" ht="15.75" customHeight="1" x14ac:dyDescent="0.25">
      <c r="A49" s="133" t="s">
        <v>9</v>
      </c>
      <c r="B49" s="134"/>
      <c r="C49" s="134"/>
      <c r="D49" s="134"/>
      <c r="E49" s="134"/>
      <c r="F49" s="134"/>
      <c r="G49" s="134"/>
      <c r="H49" s="135"/>
    </row>
    <row r="50" spans="1:8" ht="15" customHeight="1" x14ac:dyDescent="0.25">
      <c r="A50" s="125" t="s">
        <v>281</v>
      </c>
      <c r="B50" s="126"/>
      <c r="C50" s="126"/>
      <c r="D50" s="126"/>
      <c r="E50" s="126"/>
      <c r="F50" s="126"/>
      <c r="G50" s="126"/>
      <c r="H50" s="127"/>
    </row>
    <row r="51" spans="1:8" ht="15" customHeight="1" x14ac:dyDescent="0.25">
      <c r="A51" s="125" t="s">
        <v>241</v>
      </c>
      <c r="B51" s="126"/>
      <c r="C51" s="126"/>
      <c r="D51" s="126"/>
      <c r="E51" s="126"/>
      <c r="F51" s="126"/>
      <c r="G51" s="126"/>
      <c r="H51" s="127"/>
    </row>
    <row r="52" spans="1:8" ht="15" customHeight="1" x14ac:dyDescent="0.25">
      <c r="A52" s="125" t="s">
        <v>8</v>
      </c>
      <c r="B52" s="126"/>
      <c r="C52" s="126"/>
      <c r="D52" s="126"/>
      <c r="E52" s="126"/>
      <c r="F52" s="126"/>
      <c r="G52" s="126"/>
      <c r="H52" s="127"/>
    </row>
    <row r="53" spans="1:8" ht="15" customHeight="1" x14ac:dyDescent="0.25">
      <c r="A53" s="125" t="s">
        <v>282</v>
      </c>
      <c r="B53" s="126"/>
      <c r="C53" s="126"/>
      <c r="D53" s="126"/>
      <c r="E53" s="126"/>
      <c r="F53" s="126"/>
      <c r="G53" s="126"/>
      <c r="H53" s="127"/>
    </row>
    <row r="54" spans="1:8" ht="15" customHeight="1" x14ac:dyDescent="0.25">
      <c r="A54" s="119" t="s">
        <v>40</v>
      </c>
      <c r="B54" s="120"/>
      <c r="C54" s="120"/>
      <c r="D54" s="120"/>
      <c r="E54" s="120"/>
      <c r="F54" s="120"/>
      <c r="G54" s="120"/>
      <c r="H54" s="121"/>
    </row>
    <row r="55" spans="1:8" ht="15" customHeight="1" x14ac:dyDescent="0.25">
      <c r="A55" s="119" t="s">
        <v>283</v>
      </c>
      <c r="B55" s="120"/>
      <c r="C55" s="120"/>
      <c r="D55" s="120"/>
      <c r="E55" s="120"/>
      <c r="F55" s="120"/>
      <c r="G55" s="120"/>
      <c r="H55" s="121"/>
    </row>
    <row r="56" spans="1:8" ht="15" customHeight="1" x14ac:dyDescent="0.25">
      <c r="A56" s="119" t="s">
        <v>240</v>
      </c>
      <c r="B56" s="120"/>
      <c r="C56" s="120"/>
      <c r="D56" s="120"/>
      <c r="E56" s="120"/>
      <c r="F56" s="120"/>
      <c r="G56" s="120"/>
      <c r="H56" s="121"/>
    </row>
    <row r="57" spans="1:8" ht="15.75" customHeight="1" x14ac:dyDescent="0.25">
      <c r="A57" s="119" t="s">
        <v>210</v>
      </c>
      <c r="B57" s="128"/>
      <c r="C57" s="128"/>
      <c r="D57" s="128"/>
      <c r="E57" s="128"/>
      <c r="F57" s="128"/>
      <c r="G57" s="128"/>
      <c r="H57" s="121"/>
    </row>
    <row r="58" spans="1:8" ht="60" x14ac:dyDescent="0.25">
      <c r="A58" s="47" t="s">
        <v>6</v>
      </c>
      <c r="B58" s="29" t="s">
        <v>5</v>
      </c>
      <c r="C58" s="29" t="s">
        <v>4</v>
      </c>
      <c r="D58" s="29" t="s">
        <v>3</v>
      </c>
      <c r="E58" s="29" t="s">
        <v>2</v>
      </c>
      <c r="F58" s="29" t="s">
        <v>1</v>
      </c>
      <c r="G58" s="29" t="s">
        <v>0</v>
      </c>
      <c r="H58" s="29" t="s">
        <v>11</v>
      </c>
    </row>
    <row r="59" spans="1:8" x14ac:dyDescent="0.25">
      <c r="A59" s="22">
        <v>1</v>
      </c>
      <c r="B59" s="104" t="s">
        <v>134</v>
      </c>
      <c r="C59" s="104" t="s">
        <v>204</v>
      </c>
      <c r="D59" s="41" t="s">
        <v>135</v>
      </c>
      <c r="E59" s="96">
        <v>1</v>
      </c>
      <c r="F59" s="41" t="s">
        <v>87</v>
      </c>
      <c r="G59" s="99">
        <v>1</v>
      </c>
      <c r="H59" s="69" t="s">
        <v>287</v>
      </c>
    </row>
    <row r="60" spans="1:8" x14ac:dyDescent="0.25">
      <c r="A60" s="22">
        <v>2</v>
      </c>
      <c r="B60" s="104" t="s">
        <v>130</v>
      </c>
      <c r="C60" s="104" t="s">
        <v>203</v>
      </c>
      <c r="D60" s="41" t="s">
        <v>131</v>
      </c>
      <c r="E60" s="96">
        <v>1</v>
      </c>
      <c r="F60" s="41" t="s">
        <v>87</v>
      </c>
      <c r="G60" s="99">
        <v>8</v>
      </c>
      <c r="H60" s="69" t="s">
        <v>287</v>
      </c>
    </row>
    <row r="61" spans="1:8" x14ac:dyDescent="0.25">
      <c r="A61" s="22">
        <v>3</v>
      </c>
      <c r="B61" s="104" t="s">
        <v>137</v>
      </c>
      <c r="C61" s="104" t="s">
        <v>205</v>
      </c>
      <c r="D61" s="41" t="s">
        <v>135</v>
      </c>
      <c r="E61" s="96">
        <v>1</v>
      </c>
      <c r="F61" s="41" t="s">
        <v>87</v>
      </c>
      <c r="G61" s="41">
        <v>1</v>
      </c>
      <c r="H61" s="69" t="s">
        <v>287</v>
      </c>
    </row>
    <row r="62" spans="1:8" x14ac:dyDescent="0.25">
      <c r="A62" s="22">
        <v>4</v>
      </c>
      <c r="B62" s="49" t="s">
        <v>132</v>
      </c>
      <c r="C62" s="104" t="s">
        <v>203</v>
      </c>
      <c r="D62" s="41" t="s">
        <v>131</v>
      </c>
      <c r="E62" s="96">
        <v>1</v>
      </c>
      <c r="F62" s="41" t="s">
        <v>87</v>
      </c>
      <c r="G62" s="41">
        <v>8</v>
      </c>
      <c r="H62" s="69" t="s">
        <v>287</v>
      </c>
    </row>
    <row r="63" spans="1:8" x14ac:dyDescent="0.25">
      <c r="A63" s="22">
        <v>5</v>
      </c>
      <c r="B63" s="49" t="s">
        <v>211</v>
      </c>
      <c r="C63" s="48" t="s">
        <v>201</v>
      </c>
      <c r="D63" s="29" t="s">
        <v>129</v>
      </c>
      <c r="E63" s="41">
        <v>1</v>
      </c>
      <c r="F63" s="29" t="s">
        <v>194</v>
      </c>
      <c r="G63" s="41">
        <v>1</v>
      </c>
      <c r="H63" s="69" t="s">
        <v>287</v>
      </c>
    </row>
    <row r="64" spans="1:8" ht="15.75" customHeight="1" x14ac:dyDescent="0.25">
      <c r="A64" s="129" t="s">
        <v>7</v>
      </c>
      <c r="B64" s="130"/>
      <c r="C64" s="130"/>
      <c r="D64" s="130"/>
      <c r="E64" s="130"/>
      <c r="F64" s="130"/>
      <c r="G64" s="130"/>
      <c r="H64" s="130"/>
    </row>
    <row r="65" spans="1:8" ht="60" x14ac:dyDescent="0.25">
      <c r="A65" s="5" t="s">
        <v>6</v>
      </c>
      <c r="B65" s="4" t="s">
        <v>5</v>
      </c>
      <c r="C65" s="4" t="s">
        <v>4</v>
      </c>
      <c r="D65" s="4" t="s">
        <v>3</v>
      </c>
      <c r="E65" s="4" t="s">
        <v>2</v>
      </c>
      <c r="F65" s="4" t="s">
        <v>1</v>
      </c>
      <c r="G65" s="4" t="s">
        <v>0</v>
      </c>
      <c r="H65" s="4" t="s">
        <v>11</v>
      </c>
    </row>
    <row r="66" spans="1:8" ht="75" x14ac:dyDescent="0.25">
      <c r="A66" s="23">
        <v>1</v>
      </c>
      <c r="B66" s="108" t="s">
        <v>138</v>
      </c>
      <c r="C66" s="109" t="s">
        <v>139</v>
      </c>
      <c r="D66" s="41" t="s">
        <v>140</v>
      </c>
      <c r="E66" s="41">
        <v>1</v>
      </c>
      <c r="F66" s="41" t="s">
        <v>87</v>
      </c>
      <c r="G66" s="41">
        <f>E66</f>
        <v>1</v>
      </c>
      <c r="H66" s="83" t="s">
        <v>273</v>
      </c>
    </row>
    <row r="67" spans="1:8" ht="120" x14ac:dyDescent="0.25">
      <c r="A67" s="20">
        <v>2</v>
      </c>
      <c r="B67" s="108" t="s">
        <v>141</v>
      </c>
      <c r="C67" s="49" t="s">
        <v>142</v>
      </c>
      <c r="D67" s="41" t="s">
        <v>140</v>
      </c>
      <c r="E67" s="41">
        <v>1</v>
      </c>
      <c r="F67" s="41" t="s">
        <v>87</v>
      </c>
      <c r="G67" s="41">
        <f>E67</f>
        <v>1</v>
      </c>
      <c r="H67" s="83" t="s">
        <v>272</v>
      </c>
    </row>
    <row r="68" spans="1:8" ht="30" x14ac:dyDescent="0.25">
      <c r="A68" s="20">
        <v>3</v>
      </c>
      <c r="B68" s="108" t="s">
        <v>207</v>
      </c>
      <c r="C68" s="105" t="s">
        <v>206</v>
      </c>
      <c r="D68" s="41" t="s">
        <v>140</v>
      </c>
      <c r="E68" s="41">
        <v>1</v>
      </c>
      <c r="F68" s="41" t="s">
        <v>87</v>
      </c>
      <c r="G68" s="41">
        <f>E68</f>
        <v>1</v>
      </c>
      <c r="H68" s="151" t="s">
        <v>287</v>
      </c>
    </row>
    <row r="69" spans="1:8" ht="21" thickBot="1" x14ac:dyDescent="0.3">
      <c r="A69" s="131" t="s">
        <v>193</v>
      </c>
      <c r="B69" s="132"/>
      <c r="C69" s="132"/>
      <c r="D69" s="132"/>
      <c r="E69" s="132"/>
      <c r="F69" s="132"/>
      <c r="G69" s="132"/>
      <c r="H69" s="132"/>
    </row>
    <row r="70" spans="1:8" x14ac:dyDescent="0.25">
      <c r="A70" s="133" t="s">
        <v>9</v>
      </c>
      <c r="B70" s="134"/>
      <c r="C70" s="134"/>
      <c r="D70" s="134"/>
      <c r="E70" s="134"/>
      <c r="F70" s="134"/>
      <c r="G70" s="134"/>
      <c r="H70" s="135"/>
    </row>
    <row r="71" spans="1:8" x14ac:dyDescent="0.25">
      <c r="A71" s="125" t="s">
        <v>279</v>
      </c>
      <c r="B71" s="126"/>
      <c r="C71" s="126"/>
      <c r="D71" s="126"/>
      <c r="E71" s="126"/>
      <c r="F71" s="126"/>
      <c r="G71" s="126"/>
      <c r="H71" s="127"/>
    </row>
    <row r="72" spans="1:8" x14ac:dyDescent="0.25">
      <c r="A72" s="125" t="s">
        <v>277</v>
      </c>
      <c r="B72" s="126"/>
      <c r="C72" s="126"/>
      <c r="D72" s="126"/>
      <c r="E72" s="126"/>
      <c r="F72" s="126"/>
      <c r="G72" s="126"/>
      <c r="H72" s="127"/>
    </row>
    <row r="73" spans="1:8" x14ac:dyDescent="0.25">
      <c r="A73" s="125" t="s">
        <v>8</v>
      </c>
      <c r="B73" s="126"/>
      <c r="C73" s="126"/>
      <c r="D73" s="126"/>
      <c r="E73" s="126"/>
      <c r="F73" s="126"/>
      <c r="G73" s="126"/>
      <c r="H73" s="127"/>
    </row>
    <row r="74" spans="1:8" x14ac:dyDescent="0.25">
      <c r="A74" s="125" t="s">
        <v>278</v>
      </c>
      <c r="B74" s="126"/>
      <c r="C74" s="126"/>
      <c r="D74" s="126"/>
      <c r="E74" s="126"/>
      <c r="F74" s="126"/>
      <c r="G74" s="126"/>
      <c r="H74" s="127"/>
    </row>
    <row r="75" spans="1:8" ht="15" customHeight="1" x14ac:dyDescent="0.25">
      <c r="A75" s="119" t="s">
        <v>40</v>
      </c>
      <c r="B75" s="120"/>
      <c r="C75" s="120"/>
      <c r="D75" s="120"/>
      <c r="E75" s="120"/>
      <c r="F75" s="120"/>
      <c r="G75" s="120"/>
      <c r="H75" s="121"/>
    </row>
    <row r="76" spans="1:8" x14ac:dyDescent="0.25">
      <c r="A76" s="119" t="s">
        <v>280</v>
      </c>
      <c r="B76" s="120"/>
      <c r="C76" s="120"/>
      <c r="D76" s="120"/>
      <c r="E76" s="120"/>
      <c r="F76" s="120"/>
      <c r="G76" s="120"/>
      <c r="H76" s="121"/>
    </row>
    <row r="77" spans="1:8" x14ac:dyDescent="0.25">
      <c r="A77" s="119" t="s">
        <v>209</v>
      </c>
      <c r="B77" s="120"/>
      <c r="C77" s="120"/>
      <c r="D77" s="120"/>
      <c r="E77" s="120"/>
      <c r="F77" s="120"/>
      <c r="G77" s="120"/>
      <c r="H77" s="121"/>
    </row>
    <row r="78" spans="1:8" ht="15.75" thickBot="1" x14ac:dyDescent="0.3">
      <c r="A78" s="122" t="s">
        <v>210</v>
      </c>
      <c r="B78" s="123"/>
      <c r="C78" s="123"/>
      <c r="D78" s="123"/>
      <c r="E78" s="123"/>
      <c r="F78" s="123"/>
      <c r="G78" s="123"/>
      <c r="H78" s="124"/>
    </row>
    <row r="79" spans="1:8" ht="60" x14ac:dyDescent="0.25">
      <c r="A79" s="5" t="s">
        <v>6</v>
      </c>
      <c r="B79" s="3" t="s">
        <v>5</v>
      </c>
      <c r="C79" s="3" t="s">
        <v>4</v>
      </c>
      <c r="D79" s="4" t="s">
        <v>3</v>
      </c>
      <c r="E79" s="4" t="s">
        <v>2</v>
      </c>
      <c r="F79" s="4" t="s">
        <v>1</v>
      </c>
      <c r="G79" s="4" t="s">
        <v>0</v>
      </c>
      <c r="H79" s="27" t="s">
        <v>11</v>
      </c>
    </row>
    <row r="80" spans="1:8" x14ac:dyDescent="0.25">
      <c r="A80" s="20">
        <v>1</v>
      </c>
      <c r="B80" s="10"/>
      <c r="C80" s="10"/>
      <c r="D80" s="10"/>
      <c r="E80" s="19"/>
      <c r="F80" s="19"/>
      <c r="G80" s="19"/>
      <c r="H80" s="28"/>
    </row>
  </sheetData>
  <mergeCells count="69">
    <mergeCell ref="A10:B10"/>
    <mergeCell ref="C10:D10"/>
    <mergeCell ref="E10:F10"/>
    <mergeCell ref="G10:H10"/>
    <mergeCell ref="A7:B7"/>
    <mergeCell ref="C7:H7"/>
    <mergeCell ref="A8:C8"/>
    <mergeCell ref="D8:H8"/>
    <mergeCell ref="A12:B12"/>
    <mergeCell ref="C12:H12"/>
    <mergeCell ref="A11:B11"/>
    <mergeCell ref="C11:D11"/>
    <mergeCell ref="E11:F11"/>
    <mergeCell ref="G11:H11"/>
    <mergeCell ref="A1:H1"/>
    <mergeCell ref="A5:H5"/>
    <mergeCell ref="A6:H6"/>
    <mergeCell ref="A4:H4"/>
    <mergeCell ref="A9:B9"/>
    <mergeCell ref="C9:H9"/>
    <mergeCell ref="A2:H2"/>
    <mergeCell ref="A3:H3"/>
    <mergeCell ref="A16:H16"/>
    <mergeCell ref="A17:H17"/>
    <mergeCell ref="A18:H18"/>
    <mergeCell ref="A19:H19"/>
    <mergeCell ref="A15:B15"/>
    <mergeCell ref="C15:H15"/>
    <mergeCell ref="C13:H13"/>
    <mergeCell ref="A13:B13"/>
    <mergeCell ref="A37:H37"/>
    <mergeCell ref="A21:H21"/>
    <mergeCell ref="A22:H22"/>
    <mergeCell ref="A23:H23"/>
    <mergeCell ref="A24:H24"/>
    <mergeCell ref="A25:H25"/>
    <mergeCell ref="A32:H32"/>
    <mergeCell ref="A33:H33"/>
    <mergeCell ref="A34:H34"/>
    <mergeCell ref="A35:H35"/>
    <mergeCell ref="A36:H36"/>
    <mergeCell ref="A20:H20"/>
    <mergeCell ref="A14:B14"/>
    <mergeCell ref="C14:H14"/>
    <mergeCell ref="A55:H55"/>
    <mergeCell ref="A38:H38"/>
    <mergeCell ref="A39:H39"/>
    <mergeCell ref="A40:H40"/>
    <mergeCell ref="A41:H41"/>
    <mergeCell ref="A48:H48"/>
    <mergeCell ref="A49:H49"/>
    <mergeCell ref="A50:H50"/>
    <mergeCell ref="A51:H51"/>
    <mergeCell ref="A52:H52"/>
    <mergeCell ref="A53:H53"/>
    <mergeCell ref="A54:H54"/>
    <mergeCell ref="A56:H56"/>
    <mergeCell ref="A57:H57"/>
    <mergeCell ref="A64:H64"/>
    <mergeCell ref="A69:H69"/>
    <mergeCell ref="A70:H70"/>
    <mergeCell ref="A77:H77"/>
    <mergeCell ref="A78:H78"/>
    <mergeCell ref="A71:H71"/>
    <mergeCell ref="A72:H72"/>
    <mergeCell ref="A73:H73"/>
    <mergeCell ref="A74:H74"/>
    <mergeCell ref="A75:H75"/>
    <mergeCell ref="A76:H76"/>
  </mergeCells>
  <pageMargins left="0.39370078740157483" right="0.39370078740157483" top="0.39370078740157483" bottom="0.39370078740157483" header="0" footer="0"/>
  <pageSetup paperSize="9" scale="5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55"/>
  <sheetViews>
    <sheetView topLeftCell="A47" zoomScale="120" zoomScaleNormal="120" workbookViewId="0">
      <selection activeCell="H51" sqref="H51"/>
    </sheetView>
  </sheetViews>
  <sheetFormatPr defaultColWidth="14.42578125" defaultRowHeight="15" x14ac:dyDescent="0.25"/>
  <cols>
    <col min="1" max="1" width="5.140625" style="8" customWidth="1"/>
    <col min="2" max="2" width="26.42578125" style="8" customWidth="1"/>
    <col min="3" max="3" width="50.42578125" style="8" customWidth="1"/>
    <col min="4" max="4" width="17.28515625" style="8" customWidth="1"/>
    <col min="5" max="5" width="16.7109375" style="8" customWidth="1"/>
    <col min="6" max="6" width="18.42578125" style="8" customWidth="1"/>
    <col min="7" max="7" width="14.42578125" style="8" customWidth="1"/>
    <col min="8" max="8" width="25" style="8" bestFit="1" customWidth="1"/>
    <col min="9" max="9" width="8.7109375" style="1" customWidth="1"/>
    <col min="10" max="16384" width="14.42578125" style="1"/>
  </cols>
  <sheetData>
    <row r="1" spans="1:8" x14ac:dyDescent="0.25">
      <c r="A1" s="141" t="s">
        <v>10</v>
      </c>
      <c r="B1" s="120"/>
      <c r="C1" s="120"/>
      <c r="D1" s="120"/>
      <c r="E1" s="120"/>
      <c r="F1" s="120"/>
      <c r="G1" s="120"/>
      <c r="H1" s="120"/>
    </row>
    <row r="2" spans="1:8" ht="20.25" x14ac:dyDescent="0.3">
      <c r="A2" s="143" t="s">
        <v>31</v>
      </c>
      <c r="B2" s="143"/>
      <c r="C2" s="143"/>
      <c r="D2" s="143"/>
      <c r="E2" s="143"/>
      <c r="F2" s="143"/>
      <c r="G2" s="143"/>
      <c r="H2" s="143"/>
    </row>
    <row r="3" spans="1:8" ht="20.25" x14ac:dyDescent="0.25">
      <c r="A3" s="144" t="str">
        <f>'Информация о Чемпионате'!B4</f>
        <v>Региональный этап чемпионата по профессиональному мастерству "Профессионалы" в 2026 г.</v>
      </c>
      <c r="B3" s="144"/>
      <c r="C3" s="144"/>
      <c r="D3" s="144"/>
      <c r="E3" s="144"/>
      <c r="F3" s="144"/>
      <c r="G3" s="144"/>
      <c r="H3" s="144"/>
    </row>
    <row r="4" spans="1:8" ht="20.25" x14ac:dyDescent="0.3">
      <c r="A4" s="143" t="s">
        <v>32</v>
      </c>
      <c r="B4" s="143"/>
      <c r="C4" s="143"/>
      <c r="D4" s="143"/>
      <c r="E4" s="143"/>
      <c r="F4" s="143"/>
      <c r="G4" s="143"/>
      <c r="H4" s="143"/>
    </row>
    <row r="5" spans="1:8" ht="20.25" x14ac:dyDescent="0.25">
      <c r="A5" s="142" t="str">
        <f>'Информация о Чемпионате'!B3</f>
        <v>Стоматология ортопедическая</v>
      </c>
      <c r="B5" s="142"/>
      <c r="C5" s="142"/>
      <c r="D5" s="142"/>
      <c r="E5" s="142"/>
      <c r="F5" s="142"/>
      <c r="G5" s="142"/>
      <c r="H5" s="142"/>
    </row>
    <row r="6" spans="1:8" x14ac:dyDescent="0.25">
      <c r="A6" s="136" t="s">
        <v>12</v>
      </c>
      <c r="B6" s="120"/>
      <c r="C6" s="120"/>
      <c r="D6" s="120"/>
      <c r="E6" s="120"/>
      <c r="F6" s="120"/>
      <c r="G6" s="120"/>
      <c r="H6" s="120"/>
    </row>
    <row r="7" spans="1:8" ht="15.75" x14ac:dyDescent="0.25">
      <c r="A7" s="136" t="s">
        <v>29</v>
      </c>
      <c r="B7" s="136"/>
      <c r="C7" s="145" t="str">
        <f>'Информация о Чемпионате'!B5</f>
        <v>Республика Башкортостан</v>
      </c>
      <c r="D7" s="145"/>
      <c r="E7" s="145"/>
      <c r="F7" s="145"/>
      <c r="G7" s="145"/>
      <c r="H7" s="145"/>
    </row>
    <row r="8" spans="1:8" ht="15.75" x14ac:dyDescent="0.25">
      <c r="A8" s="136" t="s">
        <v>30</v>
      </c>
      <c r="B8" s="136"/>
      <c r="C8" s="136"/>
      <c r="D8" s="145" t="str">
        <f>'Информация о Чемпионате'!B6</f>
        <v>ФГБОУ ВО БГМУ Минздрава России, медицинский колледж</v>
      </c>
      <c r="E8" s="145"/>
      <c r="F8" s="145"/>
      <c r="G8" s="145"/>
      <c r="H8" s="145"/>
    </row>
    <row r="9" spans="1:8" ht="15.75" x14ac:dyDescent="0.25">
      <c r="A9" s="136" t="s">
        <v>26</v>
      </c>
      <c r="B9" s="136"/>
      <c r="C9" s="136" t="str">
        <f>'Информация о Чемпионате'!B7</f>
        <v>город Уфа улица Беломорская дом 28</v>
      </c>
      <c r="D9" s="136"/>
      <c r="E9" s="136"/>
      <c r="F9" s="136"/>
      <c r="G9" s="136"/>
      <c r="H9" s="136"/>
    </row>
    <row r="10" spans="1:8" ht="15.75" x14ac:dyDescent="0.25">
      <c r="A10" s="136" t="s">
        <v>28</v>
      </c>
      <c r="B10" s="136"/>
      <c r="C10" s="136" t="str">
        <f>'Информация о Чемпионате'!B9</f>
        <v>Ситдиков Роман Эдуардович</v>
      </c>
      <c r="D10" s="136"/>
      <c r="E10" s="136" t="str">
        <f>'Информация о Чемпионате'!B10</f>
        <v xml:space="preserve">romuniversal@yandex.ru </v>
      </c>
      <c r="F10" s="136"/>
      <c r="G10" s="136" t="str">
        <f>'Информация о Чемпионате'!B11</f>
        <v>+7 917 774-14-77</v>
      </c>
      <c r="H10" s="136"/>
    </row>
    <row r="11" spans="1:8" ht="15.75" customHeight="1" x14ac:dyDescent="0.25">
      <c r="A11" s="136" t="s">
        <v>36</v>
      </c>
      <c r="B11" s="136"/>
      <c r="C11" s="136" t="str">
        <f>'Информация о Чемпионате'!B12</f>
        <v>Зорина Наталья Михайловна</v>
      </c>
      <c r="D11" s="136"/>
      <c r="E11" s="136" t="str">
        <f>'Информация о Чемпионате'!B13</f>
        <v>sorinata1979@yandex.ru</v>
      </c>
      <c r="F11" s="136"/>
      <c r="G11" s="136" t="str">
        <f>'Информация о Чемпионате'!B14</f>
        <v>+7 917 417 90 54</v>
      </c>
      <c r="H11" s="136"/>
    </row>
    <row r="12" spans="1:8" ht="15.75" customHeight="1" x14ac:dyDescent="0.25">
      <c r="A12" s="136" t="s">
        <v>42</v>
      </c>
      <c r="B12" s="136"/>
      <c r="C12" s="136">
        <f>'Информация о Чемпионате'!B17</f>
        <v>9</v>
      </c>
      <c r="D12" s="136"/>
      <c r="E12" s="136"/>
      <c r="F12" s="136"/>
      <c r="G12" s="136"/>
      <c r="H12" s="136"/>
    </row>
    <row r="13" spans="1:8" ht="15.75" x14ac:dyDescent="0.25">
      <c r="A13" s="136" t="s">
        <v>49</v>
      </c>
      <c r="B13" s="136"/>
      <c r="C13" s="136">
        <f>'Информация о Чемпионате'!B15</f>
        <v>6</v>
      </c>
      <c r="D13" s="136"/>
      <c r="E13" s="136"/>
      <c r="F13" s="136"/>
      <c r="G13" s="136"/>
      <c r="H13" s="136"/>
    </row>
    <row r="14" spans="1:8" ht="15.75" x14ac:dyDescent="0.25">
      <c r="A14" s="136" t="s">
        <v>19</v>
      </c>
      <c r="B14" s="136"/>
      <c r="C14" s="136">
        <f>'Информация о Чемпионате'!B16</f>
        <v>6</v>
      </c>
      <c r="D14" s="136"/>
      <c r="E14" s="136"/>
      <c r="F14" s="136"/>
      <c r="G14" s="136"/>
      <c r="H14" s="136"/>
    </row>
    <row r="15" spans="1:8" ht="15.75" x14ac:dyDescent="0.25">
      <c r="A15" s="136" t="s">
        <v>27</v>
      </c>
      <c r="B15" s="136"/>
      <c r="C15" s="136" t="str">
        <f>'Информация о Чемпионате'!B8</f>
        <v>2-7 февраля 2026 года</v>
      </c>
      <c r="D15" s="136"/>
      <c r="E15" s="136"/>
      <c r="F15" s="136"/>
      <c r="G15" s="136"/>
      <c r="H15" s="136"/>
    </row>
    <row r="16" spans="1:8" ht="21" thickBot="1" x14ac:dyDescent="0.3">
      <c r="A16" s="131" t="s">
        <v>37</v>
      </c>
      <c r="B16" s="132"/>
      <c r="C16" s="132"/>
      <c r="D16" s="132"/>
      <c r="E16" s="132"/>
      <c r="F16" s="132"/>
      <c r="G16" s="132"/>
      <c r="H16" s="132"/>
    </row>
    <row r="17" spans="1:8" x14ac:dyDescent="0.25">
      <c r="A17" s="133" t="s">
        <v>9</v>
      </c>
      <c r="B17" s="134"/>
      <c r="C17" s="134"/>
      <c r="D17" s="134"/>
      <c r="E17" s="134"/>
      <c r="F17" s="134"/>
      <c r="G17" s="134"/>
      <c r="H17" s="135"/>
    </row>
    <row r="18" spans="1:8" x14ac:dyDescent="0.25">
      <c r="A18" s="125" t="s">
        <v>229</v>
      </c>
      <c r="B18" s="126"/>
      <c r="C18" s="126"/>
      <c r="D18" s="126"/>
      <c r="E18" s="126"/>
      <c r="F18" s="126"/>
      <c r="G18" s="126"/>
      <c r="H18" s="127"/>
    </row>
    <row r="19" spans="1:8" x14ac:dyDescent="0.25">
      <c r="A19" s="125" t="s">
        <v>285</v>
      </c>
      <c r="B19" s="126"/>
      <c r="C19" s="126"/>
      <c r="D19" s="126"/>
      <c r="E19" s="126"/>
      <c r="F19" s="126"/>
      <c r="G19" s="126"/>
      <c r="H19" s="127"/>
    </row>
    <row r="20" spans="1:8" x14ac:dyDescent="0.25">
      <c r="A20" s="125" t="s">
        <v>8</v>
      </c>
      <c r="B20" s="126"/>
      <c r="C20" s="126"/>
      <c r="D20" s="126"/>
      <c r="E20" s="126"/>
      <c r="F20" s="126"/>
      <c r="G20" s="126"/>
      <c r="H20" s="127"/>
    </row>
    <row r="21" spans="1:8" x14ac:dyDescent="0.25">
      <c r="A21" s="125" t="s">
        <v>286</v>
      </c>
      <c r="B21" s="126"/>
      <c r="C21" s="126"/>
      <c r="D21" s="126"/>
      <c r="E21" s="126"/>
      <c r="F21" s="126"/>
      <c r="G21" s="126"/>
      <c r="H21" s="127"/>
    </row>
    <row r="22" spans="1:8" x14ac:dyDescent="0.25">
      <c r="A22" s="119" t="s">
        <v>242</v>
      </c>
      <c r="B22" s="120"/>
      <c r="C22" s="120"/>
      <c r="D22" s="120"/>
      <c r="E22" s="120"/>
      <c r="F22" s="120"/>
      <c r="G22" s="120"/>
      <c r="H22" s="121"/>
    </row>
    <row r="23" spans="1:8" x14ac:dyDescent="0.25">
      <c r="A23" s="119" t="s">
        <v>239</v>
      </c>
      <c r="B23" s="120"/>
      <c r="C23" s="120"/>
      <c r="D23" s="120"/>
      <c r="E23" s="120"/>
      <c r="F23" s="120"/>
      <c r="G23" s="120"/>
      <c r="H23" s="121"/>
    </row>
    <row r="24" spans="1:8" x14ac:dyDescent="0.25">
      <c r="A24" s="119" t="s">
        <v>240</v>
      </c>
      <c r="B24" s="120"/>
      <c r="C24" s="120"/>
      <c r="D24" s="120"/>
      <c r="E24" s="120"/>
      <c r="F24" s="120"/>
      <c r="G24" s="120"/>
      <c r="H24" s="121"/>
    </row>
    <row r="25" spans="1:8" ht="15.75" thickBot="1" x14ac:dyDescent="0.3">
      <c r="A25" s="122" t="s">
        <v>210</v>
      </c>
      <c r="B25" s="123"/>
      <c r="C25" s="123"/>
      <c r="D25" s="123"/>
      <c r="E25" s="123"/>
      <c r="F25" s="123"/>
      <c r="G25" s="123"/>
      <c r="H25" s="124"/>
    </row>
    <row r="26" spans="1:8" ht="59.25" customHeight="1" x14ac:dyDescent="0.25">
      <c r="A26" s="2" t="s">
        <v>6</v>
      </c>
      <c r="B26" s="2" t="s">
        <v>5</v>
      </c>
      <c r="C26" s="3" t="s">
        <v>4</v>
      </c>
      <c r="D26" s="2" t="s">
        <v>3</v>
      </c>
      <c r="E26" s="6" t="s">
        <v>2</v>
      </c>
      <c r="F26" s="2" t="s">
        <v>1</v>
      </c>
      <c r="G26" s="2" t="s">
        <v>0</v>
      </c>
      <c r="H26" s="2" t="s">
        <v>11</v>
      </c>
    </row>
    <row r="27" spans="1:8" ht="75" customHeight="1" x14ac:dyDescent="0.25">
      <c r="A27" s="21">
        <v>1</v>
      </c>
      <c r="B27" s="85" t="s">
        <v>99</v>
      </c>
      <c r="C27" s="43" t="s">
        <v>144</v>
      </c>
      <c r="D27" s="36" t="s">
        <v>100</v>
      </c>
      <c r="E27" s="37">
        <v>1</v>
      </c>
      <c r="F27" s="39" t="s">
        <v>87</v>
      </c>
      <c r="G27" s="83">
        <v>6</v>
      </c>
      <c r="H27" s="83" t="s">
        <v>230</v>
      </c>
    </row>
    <row r="28" spans="1:8" ht="30" x14ac:dyDescent="0.25">
      <c r="A28" s="21">
        <v>2</v>
      </c>
      <c r="B28" s="85" t="s">
        <v>101</v>
      </c>
      <c r="C28" s="43" t="s">
        <v>102</v>
      </c>
      <c r="D28" s="36" t="s">
        <v>100</v>
      </c>
      <c r="E28" s="37">
        <v>1</v>
      </c>
      <c r="F28" s="39" t="s">
        <v>87</v>
      </c>
      <c r="G28" s="83">
        <v>6</v>
      </c>
      <c r="H28" s="83" t="s">
        <v>231</v>
      </c>
    </row>
    <row r="29" spans="1:8" ht="25.5" x14ac:dyDescent="0.25">
      <c r="A29" s="21">
        <v>3</v>
      </c>
      <c r="B29" s="93" t="s">
        <v>170</v>
      </c>
      <c r="C29" s="94" t="s">
        <v>174</v>
      </c>
      <c r="D29" s="36" t="s">
        <v>100</v>
      </c>
      <c r="E29" s="37">
        <v>2</v>
      </c>
      <c r="F29" s="39" t="s">
        <v>87</v>
      </c>
      <c r="G29" s="83">
        <v>2</v>
      </c>
      <c r="H29" s="83" t="s">
        <v>232</v>
      </c>
    </row>
    <row r="30" spans="1:8" ht="51" x14ac:dyDescent="0.25">
      <c r="A30" s="21">
        <v>4</v>
      </c>
      <c r="B30" s="85" t="s">
        <v>103</v>
      </c>
      <c r="C30" s="114" t="s">
        <v>104</v>
      </c>
      <c r="D30" s="36" t="s">
        <v>100</v>
      </c>
      <c r="E30" s="37">
        <v>1</v>
      </c>
      <c r="F30" s="39" t="s">
        <v>87</v>
      </c>
      <c r="G30" s="83">
        <v>1</v>
      </c>
      <c r="H30" s="83" t="s">
        <v>256</v>
      </c>
    </row>
    <row r="31" spans="1:8" ht="54" customHeight="1" x14ac:dyDescent="0.25">
      <c r="A31" s="21">
        <v>5</v>
      </c>
      <c r="B31" s="85" t="s">
        <v>105</v>
      </c>
      <c r="C31" s="43" t="s">
        <v>145</v>
      </c>
      <c r="D31" s="36" t="s">
        <v>100</v>
      </c>
      <c r="E31" s="37">
        <v>1</v>
      </c>
      <c r="F31" s="39" t="s">
        <v>87</v>
      </c>
      <c r="G31" s="83">
        <v>6</v>
      </c>
      <c r="H31" s="83" t="s">
        <v>233</v>
      </c>
    </row>
    <row r="32" spans="1:8" ht="39.75" customHeight="1" x14ac:dyDescent="0.25">
      <c r="A32" s="21">
        <v>6</v>
      </c>
      <c r="B32" s="85" t="s">
        <v>106</v>
      </c>
      <c r="C32" s="43" t="s">
        <v>107</v>
      </c>
      <c r="D32" s="36" t="s">
        <v>108</v>
      </c>
      <c r="E32" s="37">
        <v>1</v>
      </c>
      <c r="F32" s="39" t="s">
        <v>87</v>
      </c>
      <c r="G32" s="83">
        <v>6</v>
      </c>
      <c r="H32" s="83" t="s">
        <v>234</v>
      </c>
    </row>
    <row r="33" spans="1:8" ht="55.5" customHeight="1" x14ac:dyDescent="0.25">
      <c r="A33" s="21">
        <v>7</v>
      </c>
      <c r="B33" s="85" t="s">
        <v>109</v>
      </c>
      <c r="C33" s="43" t="s">
        <v>146</v>
      </c>
      <c r="D33" s="36" t="s">
        <v>100</v>
      </c>
      <c r="E33" s="37">
        <v>1</v>
      </c>
      <c r="F33" s="39" t="s">
        <v>87</v>
      </c>
      <c r="G33" s="83">
        <v>6</v>
      </c>
      <c r="H33" s="83" t="s">
        <v>235</v>
      </c>
    </row>
    <row r="34" spans="1:8" ht="85.5" customHeight="1" x14ac:dyDescent="0.25">
      <c r="A34" s="21">
        <v>8</v>
      </c>
      <c r="B34" s="86" t="s">
        <v>110</v>
      </c>
      <c r="C34" s="44" t="s">
        <v>147</v>
      </c>
      <c r="D34" s="36" t="s">
        <v>100</v>
      </c>
      <c r="E34" s="37">
        <v>1</v>
      </c>
      <c r="F34" s="39" t="s">
        <v>87</v>
      </c>
      <c r="G34" s="83">
        <v>6</v>
      </c>
      <c r="H34" s="83" t="s">
        <v>236</v>
      </c>
    </row>
    <row r="35" spans="1:8" ht="58.5" customHeight="1" x14ac:dyDescent="0.25">
      <c r="A35" s="21">
        <v>9</v>
      </c>
      <c r="B35" s="85" t="s">
        <v>111</v>
      </c>
      <c r="C35" s="44" t="s">
        <v>148</v>
      </c>
      <c r="D35" s="36" t="s">
        <v>108</v>
      </c>
      <c r="E35" s="37">
        <v>1</v>
      </c>
      <c r="F35" s="39" t="s">
        <v>87</v>
      </c>
      <c r="G35" s="83">
        <v>6</v>
      </c>
      <c r="H35" s="83" t="s">
        <v>237</v>
      </c>
    </row>
    <row r="36" spans="1:8" ht="105" customHeight="1" x14ac:dyDescent="0.25">
      <c r="A36" s="21">
        <v>10</v>
      </c>
      <c r="B36" s="85" t="s">
        <v>112</v>
      </c>
      <c r="C36" s="44" t="s">
        <v>113</v>
      </c>
      <c r="D36" s="36" t="s">
        <v>100</v>
      </c>
      <c r="E36" s="37">
        <v>1</v>
      </c>
      <c r="F36" s="39" t="s">
        <v>87</v>
      </c>
      <c r="G36" s="83">
        <v>6</v>
      </c>
      <c r="H36" s="83" t="s">
        <v>238</v>
      </c>
    </row>
    <row r="37" spans="1:8" ht="60.75" customHeight="1" x14ac:dyDescent="0.25">
      <c r="A37" s="21">
        <v>11</v>
      </c>
      <c r="B37" s="85" t="s">
        <v>114</v>
      </c>
      <c r="C37" s="44" t="s">
        <v>115</v>
      </c>
      <c r="D37" s="36" t="s">
        <v>100</v>
      </c>
      <c r="E37" s="37">
        <v>1</v>
      </c>
      <c r="F37" s="39" t="s">
        <v>87</v>
      </c>
      <c r="G37" s="83">
        <v>6</v>
      </c>
      <c r="H37" s="83" t="s">
        <v>243</v>
      </c>
    </row>
    <row r="38" spans="1:8" ht="38.25" x14ac:dyDescent="0.25">
      <c r="A38" s="21">
        <v>12</v>
      </c>
      <c r="B38" s="85" t="s">
        <v>116</v>
      </c>
      <c r="C38" s="44" t="s">
        <v>117</v>
      </c>
      <c r="D38" s="36" t="s">
        <v>108</v>
      </c>
      <c r="E38" s="37">
        <v>1</v>
      </c>
      <c r="F38" s="39" t="s">
        <v>87</v>
      </c>
      <c r="G38" s="83">
        <v>6</v>
      </c>
      <c r="H38" s="83" t="s">
        <v>244</v>
      </c>
    </row>
    <row r="39" spans="1:8" ht="36" customHeight="1" x14ac:dyDescent="0.25">
      <c r="A39" s="21">
        <v>13</v>
      </c>
      <c r="B39" s="86" t="s">
        <v>171</v>
      </c>
      <c r="C39" s="44" t="s">
        <v>118</v>
      </c>
      <c r="D39" s="36" t="s">
        <v>108</v>
      </c>
      <c r="E39" s="37">
        <v>1</v>
      </c>
      <c r="F39" s="39" t="s">
        <v>87</v>
      </c>
      <c r="G39" s="83">
        <v>6</v>
      </c>
      <c r="H39" s="83" t="s">
        <v>245</v>
      </c>
    </row>
    <row r="40" spans="1:8" ht="210" customHeight="1" x14ac:dyDescent="0.25">
      <c r="A40" s="21">
        <v>14</v>
      </c>
      <c r="B40" s="85" t="s">
        <v>119</v>
      </c>
      <c r="C40" s="44" t="s">
        <v>120</v>
      </c>
      <c r="D40" s="45" t="s">
        <v>100</v>
      </c>
      <c r="E40" s="37">
        <v>1</v>
      </c>
      <c r="F40" s="46" t="s">
        <v>87</v>
      </c>
      <c r="G40" s="83">
        <v>6</v>
      </c>
      <c r="H40" s="83" t="s">
        <v>246</v>
      </c>
    </row>
    <row r="41" spans="1:8" ht="60" x14ac:dyDescent="0.25">
      <c r="A41" s="21">
        <v>15</v>
      </c>
      <c r="B41" s="85" t="s">
        <v>172</v>
      </c>
      <c r="C41" s="44" t="s">
        <v>121</v>
      </c>
      <c r="D41" s="45" t="s">
        <v>100</v>
      </c>
      <c r="E41" s="37">
        <v>2</v>
      </c>
      <c r="F41" s="46" t="s">
        <v>87</v>
      </c>
      <c r="G41" s="83">
        <v>2</v>
      </c>
      <c r="H41" s="83" t="s">
        <v>247</v>
      </c>
    </row>
    <row r="42" spans="1:8" ht="45.75" customHeight="1" x14ac:dyDescent="0.25">
      <c r="A42" s="21">
        <v>16</v>
      </c>
      <c r="B42" s="85" t="s">
        <v>122</v>
      </c>
      <c r="C42" s="44" t="s">
        <v>123</v>
      </c>
      <c r="D42" s="45" t="s">
        <v>100</v>
      </c>
      <c r="E42" s="37">
        <v>3</v>
      </c>
      <c r="F42" s="46" t="s">
        <v>87</v>
      </c>
      <c r="G42" s="83">
        <v>3</v>
      </c>
      <c r="H42" s="83" t="s">
        <v>248</v>
      </c>
    </row>
    <row r="43" spans="1:8" ht="42.75" customHeight="1" x14ac:dyDescent="0.25">
      <c r="A43" s="21">
        <v>17</v>
      </c>
      <c r="B43" s="85" t="s">
        <v>124</v>
      </c>
      <c r="C43" s="44" t="s">
        <v>125</v>
      </c>
      <c r="D43" s="45" t="s">
        <v>100</v>
      </c>
      <c r="E43" s="37">
        <v>1</v>
      </c>
      <c r="F43" s="46" t="s">
        <v>87</v>
      </c>
      <c r="G43" s="83">
        <v>1</v>
      </c>
      <c r="H43" s="83" t="s">
        <v>249</v>
      </c>
    </row>
    <row r="44" spans="1:8" ht="42.75" customHeight="1" x14ac:dyDescent="0.25">
      <c r="A44" s="21">
        <v>18</v>
      </c>
      <c r="B44" s="85" t="s">
        <v>250</v>
      </c>
      <c r="C44" s="44" t="s">
        <v>149</v>
      </c>
      <c r="D44" s="36" t="s">
        <v>108</v>
      </c>
      <c r="E44" s="37">
        <v>1</v>
      </c>
      <c r="F44" s="46" t="s">
        <v>87</v>
      </c>
      <c r="G44" s="83">
        <v>6</v>
      </c>
      <c r="H44" s="83" t="s">
        <v>251</v>
      </c>
    </row>
    <row r="45" spans="1:8" ht="51" x14ac:dyDescent="0.25">
      <c r="A45" s="21">
        <v>19</v>
      </c>
      <c r="B45" s="85" t="s">
        <v>252</v>
      </c>
      <c r="C45" s="44" t="s">
        <v>126</v>
      </c>
      <c r="D45" s="36" t="s">
        <v>108</v>
      </c>
      <c r="E45" s="37">
        <v>1</v>
      </c>
      <c r="F45" s="46" t="s">
        <v>87</v>
      </c>
      <c r="G45" s="83">
        <v>6</v>
      </c>
      <c r="H45" s="83" t="s">
        <v>253</v>
      </c>
    </row>
    <row r="46" spans="1:8" ht="38.25" x14ac:dyDescent="0.25">
      <c r="A46" s="55">
        <v>20</v>
      </c>
      <c r="B46" s="113" t="s">
        <v>254</v>
      </c>
      <c r="C46" s="69" t="s">
        <v>127</v>
      </c>
      <c r="D46" s="36" t="s">
        <v>108</v>
      </c>
      <c r="E46" s="37">
        <v>1</v>
      </c>
      <c r="F46" s="46" t="s">
        <v>87</v>
      </c>
      <c r="G46" s="84">
        <v>6</v>
      </c>
      <c r="H46" s="83" t="s">
        <v>255</v>
      </c>
    </row>
    <row r="47" spans="1:8" ht="33" customHeight="1" x14ac:dyDescent="0.25">
      <c r="A47" s="57">
        <v>21</v>
      </c>
      <c r="B47" s="112" t="s">
        <v>150</v>
      </c>
      <c r="C47" s="56" t="s">
        <v>169</v>
      </c>
      <c r="D47" s="45" t="s">
        <v>100</v>
      </c>
      <c r="E47" s="37">
        <v>1</v>
      </c>
      <c r="F47" s="46" t="s">
        <v>87</v>
      </c>
      <c r="G47" s="84">
        <v>6</v>
      </c>
      <c r="H47" s="83" t="s">
        <v>271</v>
      </c>
    </row>
    <row r="48" spans="1:8" ht="20.25" x14ac:dyDescent="0.25">
      <c r="A48" s="137" t="s">
        <v>7</v>
      </c>
      <c r="B48" s="132"/>
      <c r="C48" s="132"/>
      <c r="D48" s="120"/>
      <c r="E48" s="120"/>
      <c r="F48" s="120"/>
      <c r="G48" s="120"/>
      <c r="H48" s="120"/>
    </row>
    <row r="49" spans="1:8" ht="60" x14ac:dyDescent="0.25">
      <c r="A49" s="2" t="s">
        <v>6</v>
      </c>
      <c r="B49" s="6" t="s">
        <v>5</v>
      </c>
      <c r="C49" s="6" t="s">
        <v>4</v>
      </c>
      <c r="D49" s="6" t="s">
        <v>3</v>
      </c>
      <c r="E49" s="117" t="s">
        <v>2</v>
      </c>
      <c r="F49" s="117" t="s">
        <v>1</v>
      </c>
      <c r="G49" s="6" t="s">
        <v>0</v>
      </c>
      <c r="H49" s="6" t="s">
        <v>11</v>
      </c>
    </row>
    <row r="50" spans="1:8" ht="38.25" x14ac:dyDescent="0.25">
      <c r="A50" s="63">
        <v>1</v>
      </c>
      <c r="B50" s="71" t="s">
        <v>138</v>
      </c>
      <c r="C50" s="74" t="s">
        <v>187</v>
      </c>
      <c r="D50" s="78" t="s">
        <v>156</v>
      </c>
      <c r="E50" s="115">
        <v>1</v>
      </c>
      <c r="F50" s="79" t="s">
        <v>87</v>
      </c>
      <c r="G50" s="78">
        <f>E50</f>
        <v>1</v>
      </c>
      <c r="H50" s="83" t="s">
        <v>273</v>
      </c>
    </row>
    <row r="51" spans="1:8" ht="38.25" x14ac:dyDescent="0.25">
      <c r="A51" s="62">
        <v>2</v>
      </c>
      <c r="B51" s="72" t="s">
        <v>141</v>
      </c>
      <c r="C51" s="75" t="s">
        <v>151</v>
      </c>
      <c r="D51" s="78" t="s">
        <v>156</v>
      </c>
      <c r="E51" s="116">
        <v>1</v>
      </c>
      <c r="F51" s="78" t="s">
        <v>87</v>
      </c>
      <c r="G51" s="78">
        <v>2</v>
      </c>
      <c r="H51" s="83" t="s">
        <v>272</v>
      </c>
    </row>
    <row r="52" spans="1:8" ht="38.25" x14ac:dyDescent="0.25">
      <c r="A52" s="64">
        <v>3</v>
      </c>
      <c r="B52" s="66" t="s">
        <v>154</v>
      </c>
      <c r="C52" s="75" t="s">
        <v>155</v>
      </c>
      <c r="D52" s="78" t="s">
        <v>156</v>
      </c>
      <c r="E52" s="116">
        <v>1</v>
      </c>
      <c r="F52" s="78" t="s">
        <v>87</v>
      </c>
      <c r="G52" s="82" t="s">
        <v>157</v>
      </c>
      <c r="H52" s="83" t="s">
        <v>274</v>
      </c>
    </row>
    <row r="53" spans="1:8" ht="130.5" customHeight="1" x14ac:dyDescent="0.25">
      <c r="A53" s="65">
        <v>4</v>
      </c>
      <c r="B53" s="73" t="s">
        <v>158</v>
      </c>
      <c r="C53" s="76" t="s">
        <v>159</v>
      </c>
      <c r="D53" s="36" t="s">
        <v>100</v>
      </c>
      <c r="E53" s="80">
        <v>1</v>
      </c>
      <c r="F53" s="81" t="s">
        <v>87</v>
      </c>
      <c r="G53" s="82">
        <v>2</v>
      </c>
      <c r="H53" s="83" t="s">
        <v>275</v>
      </c>
    </row>
    <row r="54" spans="1:8" x14ac:dyDescent="0.25">
      <c r="A54" s="62">
        <v>5</v>
      </c>
      <c r="B54" s="66" t="s">
        <v>163</v>
      </c>
      <c r="C54" s="77" t="s">
        <v>164</v>
      </c>
      <c r="D54" s="78" t="s">
        <v>156</v>
      </c>
      <c r="E54" s="78">
        <v>1</v>
      </c>
      <c r="F54" s="78" t="s">
        <v>87</v>
      </c>
      <c r="G54" s="78">
        <v>6</v>
      </c>
      <c r="H54" s="83" t="s">
        <v>274</v>
      </c>
    </row>
    <row r="55" spans="1:8" x14ac:dyDescent="0.25">
      <c r="A55" s="58"/>
      <c r="B55" s="59"/>
      <c r="C55" s="59"/>
      <c r="D55" s="60"/>
      <c r="E55" s="61"/>
      <c r="F55" s="61"/>
      <c r="G55" s="61"/>
      <c r="H55" s="31"/>
    </row>
  </sheetData>
  <mergeCells count="39">
    <mergeCell ref="C15:H15"/>
    <mergeCell ref="A11:B11"/>
    <mergeCell ref="C11:D11"/>
    <mergeCell ref="E11:F11"/>
    <mergeCell ref="G11:H11"/>
    <mergeCell ref="A12:B12"/>
    <mergeCell ref="C12:H12"/>
    <mergeCell ref="A14:B14"/>
    <mergeCell ref="C14:H14"/>
    <mergeCell ref="A7:B7"/>
    <mergeCell ref="C7:H7"/>
    <mergeCell ref="A8:C8"/>
    <mergeCell ref="A20:H20"/>
    <mergeCell ref="A21:H21"/>
    <mergeCell ref="A17:H17"/>
    <mergeCell ref="D8:H8"/>
    <mergeCell ref="A9:B9"/>
    <mergeCell ref="C9:H9"/>
    <mergeCell ref="A10:B10"/>
    <mergeCell ref="C10:D10"/>
    <mergeCell ref="E10:F10"/>
    <mergeCell ref="G10:H10"/>
    <mergeCell ref="A13:B13"/>
    <mergeCell ref="C13:H13"/>
    <mergeCell ref="A15:B15"/>
    <mergeCell ref="A1:H1"/>
    <mergeCell ref="A5:H5"/>
    <mergeCell ref="A6:H6"/>
    <mergeCell ref="A2:H2"/>
    <mergeCell ref="A3:H3"/>
    <mergeCell ref="A4:H4"/>
    <mergeCell ref="A48:H48"/>
    <mergeCell ref="A19:H19"/>
    <mergeCell ref="A24:H24"/>
    <mergeCell ref="A25:H25"/>
    <mergeCell ref="A16:H16"/>
    <mergeCell ref="A23:H23"/>
    <mergeCell ref="A18:H18"/>
    <mergeCell ref="A22:H22"/>
  </mergeCells>
  <pageMargins left="0.7" right="0.7" top="0.75" bottom="0.75" header="0" footer="0"/>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8"/>
  <sheetViews>
    <sheetView topLeftCell="A51" zoomScaleNormal="160" workbookViewId="0">
      <selection activeCell="K57" sqref="K57"/>
    </sheetView>
  </sheetViews>
  <sheetFormatPr defaultColWidth="14.42578125" defaultRowHeight="15" x14ac:dyDescent="0.25"/>
  <cols>
    <col min="1" max="1" width="5.140625" style="8" customWidth="1"/>
    <col min="2" max="2" width="45.42578125" style="8" customWidth="1"/>
    <col min="3" max="3" width="28.7109375" style="8" customWidth="1"/>
    <col min="4" max="4" width="20" style="8" customWidth="1"/>
    <col min="5" max="5" width="16.42578125" style="8" customWidth="1"/>
    <col min="6" max="6" width="18.28515625" style="8" customWidth="1"/>
    <col min="7" max="7" width="17" style="8" customWidth="1"/>
    <col min="8" max="8" width="25" style="8" bestFit="1" customWidth="1"/>
    <col min="9" max="10" width="8.7109375" style="1" customWidth="1"/>
    <col min="11" max="16384" width="14.42578125" style="1"/>
  </cols>
  <sheetData>
    <row r="1" spans="1:8" x14ac:dyDescent="0.25">
      <c r="A1" s="141" t="s">
        <v>10</v>
      </c>
      <c r="B1" s="120"/>
      <c r="C1" s="120"/>
      <c r="D1" s="120"/>
      <c r="E1" s="120"/>
      <c r="F1" s="120"/>
      <c r="G1" s="120"/>
      <c r="H1" s="120"/>
    </row>
    <row r="2" spans="1:8" ht="20.25" x14ac:dyDescent="0.3">
      <c r="A2" s="143" t="s">
        <v>31</v>
      </c>
      <c r="B2" s="143"/>
      <c r="C2" s="143"/>
      <c r="D2" s="143"/>
      <c r="E2" s="143"/>
      <c r="F2" s="143"/>
      <c r="G2" s="143"/>
      <c r="H2" s="143"/>
    </row>
    <row r="3" spans="1:8" ht="20.25" x14ac:dyDescent="0.25">
      <c r="A3" s="144" t="str">
        <f>'Информация о Чемпионате'!B4</f>
        <v>Региональный этап чемпионата по профессиональному мастерству "Профессионалы" в 2026 г.</v>
      </c>
      <c r="B3" s="144"/>
      <c r="C3" s="144"/>
      <c r="D3" s="144"/>
      <c r="E3" s="144"/>
      <c r="F3" s="144"/>
      <c r="G3" s="144"/>
      <c r="H3" s="144"/>
    </row>
    <row r="4" spans="1:8" ht="20.25" x14ac:dyDescent="0.3">
      <c r="A4" s="143" t="s">
        <v>32</v>
      </c>
      <c r="B4" s="143"/>
      <c r="C4" s="143"/>
      <c r="D4" s="143"/>
      <c r="E4" s="143"/>
      <c r="F4" s="143"/>
      <c r="G4" s="143"/>
      <c r="H4" s="143"/>
    </row>
    <row r="5" spans="1:8" ht="20.25" x14ac:dyDescent="0.25">
      <c r="A5" s="142" t="str">
        <f>'Информация о Чемпионате'!B3</f>
        <v>Стоматология ортопедическая</v>
      </c>
      <c r="B5" s="142"/>
      <c r="C5" s="142"/>
      <c r="D5" s="142"/>
      <c r="E5" s="142"/>
      <c r="F5" s="142"/>
      <c r="G5" s="142"/>
      <c r="H5" s="142"/>
    </row>
    <row r="6" spans="1:8" x14ac:dyDescent="0.25">
      <c r="A6" s="136" t="s">
        <v>12</v>
      </c>
      <c r="B6" s="120"/>
      <c r="C6" s="120"/>
      <c r="D6" s="120"/>
      <c r="E6" s="120"/>
      <c r="F6" s="120"/>
      <c r="G6" s="120"/>
      <c r="H6" s="120"/>
    </row>
    <row r="7" spans="1:8" ht="15.75" x14ac:dyDescent="0.25">
      <c r="A7" s="136" t="s">
        <v>29</v>
      </c>
      <c r="B7" s="136"/>
      <c r="C7" s="145" t="str">
        <f>'Информация о Чемпионате'!B5</f>
        <v>Республика Башкортостан</v>
      </c>
      <c r="D7" s="145"/>
      <c r="E7" s="145"/>
      <c r="F7" s="145"/>
      <c r="G7" s="145"/>
      <c r="H7" s="145"/>
    </row>
    <row r="8" spans="1:8" ht="15.75" x14ac:dyDescent="0.25">
      <c r="A8" s="136" t="s">
        <v>30</v>
      </c>
      <c r="B8" s="136"/>
      <c r="C8" s="136"/>
      <c r="D8" s="145" t="str">
        <f>'Информация о Чемпионате'!B6</f>
        <v>ФГБОУ ВО БГМУ Минздрава России, медицинский колледж</v>
      </c>
      <c r="E8" s="145"/>
      <c r="F8" s="145"/>
      <c r="G8" s="145"/>
      <c r="H8" s="145"/>
    </row>
    <row r="9" spans="1:8" ht="15.75" x14ac:dyDescent="0.25">
      <c r="A9" s="136" t="s">
        <v>26</v>
      </c>
      <c r="B9" s="136"/>
      <c r="C9" s="136" t="str">
        <f>'Информация о Чемпионате'!B7</f>
        <v>город Уфа улица Беломорская дом 28</v>
      </c>
      <c r="D9" s="136"/>
      <c r="E9" s="136"/>
      <c r="F9" s="136"/>
      <c r="G9" s="136"/>
      <c r="H9" s="136"/>
    </row>
    <row r="10" spans="1:8" ht="15.75" x14ac:dyDescent="0.25">
      <c r="A10" s="136" t="s">
        <v>28</v>
      </c>
      <c r="B10" s="136"/>
      <c r="C10" s="136" t="str">
        <f>'Информация о Чемпионате'!B9</f>
        <v>Ситдиков Роман Эдуардович</v>
      </c>
      <c r="D10" s="136"/>
      <c r="E10" s="136" t="str">
        <f>'Информация о Чемпионате'!B10</f>
        <v xml:space="preserve">romuniversal@yandex.ru </v>
      </c>
      <c r="F10" s="136"/>
      <c r="G10" s="136" t="str">
        <f>'Информация о Чемпионате'!B11</f>
        <v>+7 917 774-14-77</v>
      </c>
      <c r="H10" s="136"/>
    </row>
    <row r="11" spans="1:8" ht="15.75" customHeight="1" x14ac:dyDescent="0.25">
      <c r="A11" s="136" t="s">
        <v>36</v>
      </c>
      <c r="B11" s="136"/>
      <c r="C11" s="136" t="str">
        <f>'Информация о Чемпионате'!B12</f>
        <v>Зорина Наталья Михайловна</v>
      </c>
      <c r="D11" s="136"/>
      <c r="E11" s="136" t="str">
        <f>'Информация о Чемпионате'!B13</f>
        <v>sorinata1979@yandex.ru</v>
      </c>
      <c r="F11" s="136"/>
      <c r="G11" s="136" t="str">
        <f>'Информация о Чемпионате'!B14</f>
        <v>+7 917 417 90 54</v>
      </c>
      <c r="H11" s="136"/>
    </row>
    <row r="12" spans="1:8" ht="15.75" customHeight="1" x14ac:dyDescent="0.25">
      <c r="A12" s="136" t="s">
        <v>42</v>
      </c>
      <c r="B12" s="136"/>
      <c r="C12" s="136">
        <f>'Информация о Чемпионате'!B17</f>
        <v>9</v>
      </c>
      <c r="D12" s="136"/>
      <c r="E12" s="136"/>
      <c r="F12" s="136"/>
      <c r="G12" s="136"/>
      <c r="H12" s="136"/>
    </row>
    <row r="13" spans="1:8" ht="15.75" x14ac:dyDescent="0.25">
      <c r="A13" s="136" t="s">
        <v>49</v>
      </c>
      <c r="B13" s="136"/>
      <c r="C13" s="136">
        <f>'Информация о Чемпионате'!B15</f>
        <v>6</v>
      </c>
      <c r="D13" s="136"/>
      <c r="E13" s="136"/>
      <c r="F13" s="136"/>
      <c r="G13" s="136"/>
      <c r="H13" s="136"/>
    </row>
    <row r="14" spans="1:8" ht="15.75" x14ac:dyDescent="0.25">
      <c r="A14" s="136" t="s">
        <v>19</v>
      </c>
      <c r="B14" s="136"/>
      <c r="C14" s="136">
        <f>'Информация о Чемпионате'!B16</f>
        <v>6</v>
      </c>
      <c r="D14" s="136"/>
      <c r="E14" s="136"/>
      <c r="F14" s="136"/>
      <c r="G14" s="136"/>
      <c r="H14" s="136"/>
    </row>
    <row r="15" spans="1:8" ht="15.75" x14ac:dyDescent="0.25">
      <c r="A15" s="136" t="s">
        <v>27</v>
      </c>
      <c r="B15" s="136"/>
      <c r="C15" s="136" t="str">
        <f>'Информация о Чемпионате'!B8</f>
        <v>2-7 февраля 2026 года</v>
      </c>
      <c r="D15" s="136"/>
      <c r="E15" s="136"/>
      <c r="F15" s="136"/>
      <c r="G15" s="136"/>
      <c r="H15" s="136"/>
    </row>
    <row r="16" spans="1:8" ht="20.25" x14ac:dyDescent="0.25">
      <c r="A16" s="131" t="s">
        <v>13</v>
      </c>
      <c r="B16" s="132"/>
      <c r="C16" s="132"/>
      <c r="D16" s="132"/>
      <c r="E16" s="132"/>
      <c r="F16" s="132"/>
      <c r="G16" s="132"/>
      <c r="H16" s="132"/>
    </row>
    <row r="17" spans="1:9" ht="60" x14ac:dyDescent="0.25">
      <c r="A17" s="6" t="s">
        <v>6</v>
      </c>
      <c r="B17" s="6" t="s">
        <v>5</v>
      </c>
      <c r="C17" s="50" t="s">
        <v>4</v>
      </c>
      <c r="D17" s="6" t="s">
        <v>3</v>
      </c>
      <c r="E17" s="6" t="s">
        <v>2</v>
      </c>
      <c r="F17" s="6" t="s">
        <v>1</v>
      </c>
      <c r="G17" s="6" t="s">
        <v>0</v>
      </c>
      <c r="H17" s="6" t="s">
        <v>11</v>
      </c>
    </row>
    <row r="18" spans="1:9" ht="38.25" x14ac:dyDescent="0.25">
      <c r="A18" s="51">
        <v>1</v>
      </c>
      <c r="B18" s="89" t="s">
        <v>51</v>
      </c>
      <c r="C18" s="52" t="s">
        <v>175</v>
      </c>
      <c r="D18" s="36" t="s">
        <v>84</v>
      </c>
      <c r="E18" s="37">
        <v>1</v>
      </c>
      <c r="F18" s="39" t="s">
        <v>85</v>
      </c>
      <c r="G18" s="29">
        <v>1</v>
      </c>
      <c r="H18" s="83" t="s">
        <v>257</v>
      </c>
    </row>
    <row r="19" spans="1:9" ht="25.5" x14ac:dyDescent="0.25">
      <c r="A19" s="51">
        <v>2</v>
      </c>
      <c r="B19" s="90" t="s">
        <v>52</v>
      </c>
      <c r="C19" s="32" t="s">
        <v>176</v>
      </c>
      <c r="D19" s="36" t="s">
        <v>84</v>
      </c>
      <c r="E19" s="37">
        <v>1</v>
      </c>
      <c r="F19" s="39" t="s">
        <v>85</v>
      </c>
      <c r="G19" s="29">
        <v>1</v>
      </c>
      <c r="H19" s="83" t="s">
        <v>258</v>
      </c>
    </row>
    <row r="20" spans="1:9" ht="38.25" x14ac:dyDescent="0.25">
      <c r="A20" s="51">
        <v>3</v>
      </c>
      <c r="B20" s="90" t="s">
        <v>53</v>
      </c>
      <c r="C20" s="32" t="s">
        <v>73</v>
      </c>
      <c r="D20" s="36" t="s">
        <v>84</v>
      </c>
      <c r="E20" s="37">
        <v>1</v>
      </c>
      <c r="F20" s="39" t="s">
        <v>85</v>
      </c>
      <c r="G20" s="29">
        <v>1</v>
      </c>
      <c r="H20" s="83" t="s">
        <v>257</v>
      </c>
    </row>
    <row r="21" spans="1:9" ht="38.25" x14ac:dyDescent="0.25">
      <c r="A21" s="51">
        <v>4</v>
      </c>
      <c r="B21" s="90" t="s">
        <v>54</v>
      </c>
      <c r="C21" s="32" t="s">
        <v>179</v>
      </c>
      <c r="D21" s="36" t="s">
        <v>84</v>
      </c>
      <c r="E21" s="37">
        <v>1</v>
      </c>
      <c r="F21" s="39" t="s">
        <v>86</v>
      </c>
      <c r="G21" s="29">
        <v>6</v>
      </c>
      <c r="H21" s="83" t="s">
        <v>259</v>
      </c>
    </row>
    <row r="22" spans="1:9" ht="89.25" x14ac:dyDescent="0.25">
      <c r="A22" s="51">
        <v>5</v>
      </c>
      <c r="B22" s="90" t="s">
        <v>55</v>
      </c>
      <c r="C22" s="33" t="s">
        <v>74</v>
      </c>
      <c r="D22" s="36" t="s">
        <v>84</v>
      </c>
      <c r="E22" s="37">
        <v>1</v>
      </c>
      <c r="F22" s="39" t="s">
        <v>85</v>
      </c>
      <c r="G22" s="29">
        <v>1</v>
      </c>
      <c r="H22" s="83" t="s">
        <v>260</v>
      </c>
    </row>
    <row r="23" spans="1:9" ht="51" x14ac:dyDescent="0.25">
      <c r="A23" s="51">
        <v>6</v>
      </c>
      <c r="B23" s="90" t="s">
        <v>56</v>
      </c>
      <c r="C23" s="33" t="s">
        <v>180</v>
      </c>
      <c r="D23" s="36" t="s">
        <v>84</v>
      </c>
      <c r="E23" s="37">
        <v>1</v>
      </c>
      <c r="F23" s="39" t="s">
        <v>85</v>
      </c>
      <c r="G23" s="29">
        <v>1</v>
      </c>
      <c r="H23" s="83" t="s">
        <v>261</v>
      </c>
    </row>
    <row r="24" spans="1:9" ht="25.5" x14ac:dyDescent="0.25">
      <c r="A24" s="51">
        <v>7</v>
      </c>
      <c r="B24" s="90" t="s">
        <v>57</v>
      </c>
      <c r="C24" s="33" t="s">
        <v>75</v>
      </c>
      <c r="D24" s="36" t="s">
        <v>84</v>
      </c>
      <c r="E24" s="37">
        <v>1</v>
      </c>
      <c r="F24" s="39" t="s">
        <v>87</v>
      </c>
      <c r="G24" s="29">
        <v>6</v>
      </c>
      <c r="H24" s="83" t="s">
        <v>270</v>
      </c>
    </row>
    <row r="25" spans="1:9" ht="38.25" x14ac:dyDescent="0.25">
      <c r="A25" s="51">
        <v>8</v>
      </c>
      <c r="B25" s="90" t="s">
        <v>173</v>
      </c>
      <c r="C25" s="32" t="s">
        <v>76</v>
      </c>
      <c r="D25" s="36" t="s">
        <v>84</v>
      </c>
      <c r="E25" s="37">
        <v>1</v>
      </c>
      <c r="F25" s="39" t="s">
        <v>87</v>
      </c>
      <c r="G25" s="29">
        <v>6</v>
      </c>
      <c r="H25" s="83" t="s">
        <v>270</v>
      </c>
    </row>
    <row r="26" spans="1:9" ht="89.25" x14ac:dyDescent="0.25">
      <c r="A26" s="51">
        <v>9</v>
      </c>
      <c r="B26" s="91" t="s">
        <v>58</v>
      </c>
      <c r="C26" s="34" t="s">
        <v>181</v>
      </c>
      <c r="D26" s="36" t="s">
        <v>84</v>
      </c>
      <c r="E26" s="37">
        <v>1</v>
      </c>
      <c r="F26" s="39" t="s">
        <v>87</v>
      </c>
      <c r="G26" s="29">
        <v>1</v>
      </c>
      <c r="H26" s="83" t="s">
        <v>262</v>
      </c>
    </row>
    <row r="27" spans="1:9" ht="38.25" x14ac:dyDescent="0.25">
      <c r="A27" s="51">
        <v>10</v>
      </c>
      <c r="B27" s="90" t="s">
        <v>59</v>
      </c>
      <c r="C27" s="32" t="s">
        <v>177</v>
      </c>
      <c r="D27" s="36" t="s">
        <v>84</v>
      </c>
      <c r="E27" s="37">
        <v>1</v>
      </c>
      <c r="F27" s="39" t="s">
        <v>87</v>
      </c>
      <c r="G27" s="29">
        <v>1</v>
      </c>
      <c r="H27" s="83" t="s">
        <v>263</v>
      </c>
    </row>
    <row r="28" spans="1:9" ht="38.25" x14ac:dyDescent="0.25">
      <c r="A28" s="51">
        <v>11</v>
      </c>
      <c r="B28" s="89" t="s">
        <v>60</v>
      </c>
      <c r="C28" s="35" t="s">
        <v>178</v>
      </c>
      <c r="D28" s="36" t="s">
        <v>84</v>
      </c>
      <c r="E28" s="37">
        <v>1</v>
      </c>
      <c r="F28" s="39" t="s">
        <v>87</v>
      </c>
      <c r="G28" s="29">
        <v>1</v>
      </c>
      <c r="H28" s="83" t="s">
        <v>263</v>
      </c>
    </row>
    <row r="29" spans="1:9" ht="38.25" x14ac:dyDescent="0.25">
      <c r="A29" s="51">
        <v>12</v>
      </c>
      <c r="B29" s="89" t="s">
        <v>61</v>
      </c>
      <c r="C29" s="35" t="s">
        <v>77</v>
      </c>
      <c r="D29" s="36" t="s">
        <v>84</v>
      </c>
      <c r="E29" s="37">
        <v>1</v>
      </c>
      <c r="F29" s="39" t="s">
        <v>87</v>
      </c>
      <c r="G29" s="29">
        <v>1</v>
      </c>
      <c r="H29" s="83" t="s">
        <v>260</v>
      </c>
    </row>
    <row r="30" spans="1:9" ht="38.25" x14ac:dyDescent="0.25">
      <c r="A30" s="51">
        <v>13</v>
      </c>
      <c r="B30" s="89" t="s">
        <v>62</v>
      </c>
      <c r="C30" s="33" t="s">
        <v>78</v>
      </c>
      <c r="D30" s="36" t="s">
        <v>84</v>
      </c>
      <c r="E30" s="37">
        <v>1</v>
      </c>
      <c r="F30" s="39" t="s">
        <v>85</v>
      </c>
      <c r="G30" s="29">
        <v>1</v>
      </c>
      <c r="H30" s="83" t="s">
        <v>264</v>
      </c>
      <c r="I30" s="31"/>
    </row>
    <row r="31" spans="1:9" ht="38.25" x14ac:dyDescent="0.25">
      <c r="A31" s="51">
        <v>14</v>
      </c>
      <c r="B31" s="89" t="s">
        <v>63</v>
      </c>
      <c r="C31" s="33" t="s">
        <v>78</v>
      </c>
      <c r="D31" s="36" t="s">
        <v>84</v>
      </c>
      <c r="E31" s="37">
        <v>1</v>
      </c>
      <c r="F31" s="39" t="s">
        <v>85</v>
      </c>
      <c r="G31" s="29">
        <v>1</v>
      </c>
      <c r="H31" s="83" t="s">
        <v>264</v>
      </c>
    </row>
    <row r="32" spans="1:9" ht="76.5" x14ac:dyDescent="0.25">
      <c r="A32" s="51">
        <v>15</v>
      </c>
      <c r="B32" s="89" t="s">
        <v>64</v>
      </c>
      <c r="C32" s="35" t="s">
        <v>182</v>
      </c>
      <c r="D32" s="36" t="s">
        <v>84</v>
      </c>
      <c r="E32" s="38">
        <v>1</v>
      </c>
      <c r="F32" s="39" t="s">
        <v>87</v>
      </c>
      <c r="G32" s="29">
        <v>6</v>
      </c>
      <c r="H32" s="83" t="s">
        <v>265</v>
      </c>
    </row>
    <row r="33" spans="1:8" ht="38.25" x14ac:dyDescent="0.25">
      <c r="A33" s="51">
        <v>16</v>
      </c>
      <c r="B33" s="89" t="s">
        <v>65</v>
      </c>
      <c r="C33" s="33" t="s">
        <v>78</v>
      </c>
      <c r="D33" s="36" t="s">
        <v>84</v>
      </c>
      <c r="E33" s="37">
        <v>1</v>
      </c>
      <c r="F33" s="39" t="s">
        <v>85</v>
      </c>
      <c r="G33" s="29">
        <v>1</v>
      </c>
      <c r="H33" s="83" t="s">
        <v>264</v>
      </c>
    </row>
    <row r="34" spans="1:8" ht="51" x14ac:dyDescent="0.25">
      <c r="A34" s="51">
        <v>17</v>
      </c>
      <c r="B34" s="89" t="s">
        <v>66</v>
      </c>
      <c r="C34" s="35" t="s">
        <v>183</v>
      </c>
      <c r="D34" s="36" t="s">
        <v>84</v>
      </c>
      <c r="E34" s="37">
        <v>1</v>
      </c>
      <c r="F34" s="39" t="s">
        <v>87</v>
      </c>
      <c r="G34" s="29">
        <v>6</v>
      </c>
      <c r="H34" s="83" t="s">
        <v>276</v>
      </c>
    </row>
    <row r="35" spans="1:8" s="92" customFormat="1" ht="18" customHeight="1" x14ac:dyDescent="0.25">
      <c r="A35" s="51">
        <v>18</v>
      </c>
      <c r="B35" s="89" t="s">
        <v>189</v>
      </c>
      <c r="C35" s="98" t="s">
        <v>190</v>
      </c>
      <c r="D35" s="36" t="s">
        <v>84</v>
      </c>
      <c r="E35" s="37">
        <v>1</v>
      </c>
      <c r="F35" s="39" t="s">
        <v>85</v>
      </c>
      <c r="G35" s="29">
        <v>1</v>
      </c>
      <c r="H35" s="83" t="s">
        <v>266</v>
      </c>
    </row>
    <row r="36" spans="1:8" s="92" customFormat="1" x14ac:dyDescent="0.25">
      <c r="A36" s="51">
        <v>19</v>
      </c>
      <c r="B36" s="89" t="s">
        <v>191</v>
      </c>
      <c r="C36" s="97" t="s">
        <v>192</v>
      </c>
      <c r="D36" s="36" t="s">
        <v>84</v>
      </c>
      <c r="E36" s="37">
        <v>1</v>
      </c>
      <c r="F36" s="39" t="s">
        <v>85</v>
      </c>
      <c r="G36" s="29">
        <v>1</v>
      </c>
      <c r="H36" s="83" t="s">
        <v>267</v>
      </c>
    </row>
    <row r="37" spans="1:8" ht="30" x14ac:dyDescent="0.25">
      <c r="A37" s="51">
        <v>20</v>
      </c>
      <c r="B37" s="89" t="s">
        <v>67</v>
      </c>
      <c r="C37" s="35" t="s">
        <v>79</v>
      </c>
      <c r="D37" s="36" t="s">
        <v>84</v>
      </c>
      <c r="E37" s="37">
        <v>1</v>
      </c>
      <c r="F37" s="39" t="s">
        <v>87</v>
      </c>
      <c r="G37" s="29">
        <v>6</v>
      </c>
      <c r="H37" s="83" t="s">
        <v>268</v>
      </c>
    </row>
    <row r="38" spans="1:8" ht="89.25" x14ac:dyDescent="0.25">
      <c r="A38" s="51">
        <v>21</v>
      </c>
      <c r="B38" s="89" t="s">
        <v>68</v>
      </c>
      <c r="C38" s="35" t="s">
        <v>80</v>
      </c>
      <c r="D38" s="36" t="s">
        <v>84</v>
      </c>
      <c r="E38" s="37">
        <v>1</v>
      </c>
      <c r="F38" s="39" t="s">
        <v>87</v>
      </c>
      <c r="G38" s="29">
        <v>6</v>
      </c>
      <c r="H38" s="83" t="s">
        <v>268</v>
      </c>
    </row>
    <row r="39" spans="1:8" ht="38.25" x14ac:dyDescent="0.25">
      <c r="A39" s="51">
        <v>22</v>
      </c>
      <c r="B39" s="89" t="s">
        <v>69</v>
      </c>
      <c r="C39" s="35" t="s">
        <v>81</v>
      </c>
      <c r="D39" s="36" t="s">
        <v>84</v>
      </c>
      <c r="E39" s="37">
        <v>1</v>
      </c>
      <c r="F39" s="39" t="s">
        <v>87</v>
      </c>
      <c r="G39" s="29">
        <v>6</v>
      </c>
      <c r="H39" s="83" t="s">
        <v>268</v>
      </c>
    </row>
    <row r="40" spans="1:8" ht="25.5" x14ac:dyDescent="0.25">
      <c r="A40" s="51">
        <v>23</v>
      </c>
      <c r="B40" s="89" t="s">
        <v>70</v>
      </c>
      <c r="C40" s="35" t="s">
        <v>82</v>
      </c>
      <c r="D40" s="36" t="s">
        <v>84</v>
      </c>
      <c r="E40" s="37">
        <v>1</v>
      </c>
      <c r="F40" s="39" t="s">
        <v>87</v>
      </c>
      <c r="G40" s="29">
        <v>6</v>
      </c>
      <c r="H40" s="83" t="s">
        <v>268</v>
      </c>
    </row>
    <row r="41" spans="1:8" ht="30" x14ac:dyDescent="0.25">
      <c r="A41" s="51">
        <v>24</v>
      </c>
      <c r="B41" s="89" t="s">
        <v>71</v>
      </c>
      <c r="C41" s="35" t="s">
        <v>83</v>
      </c>
      <c r="D41" s="36" t="s">
        <v>84</v>
      </c>
      <c r="E41" s="37">
        <v>1</v>
      </c>
      <c r="F41" s="39" t="s">
        <v>85</v>
      </c>
      <c r="G41" s="29">
        <v>1</v>
      </c>
      <c r="H41" s="83" t="s">
        <v>269</v>
      </c>
    </row>
    <row r="42" spans="1:8" ht="20.25" x14ac:dyDescent="0.3">
      <c r="A42" s="146" t="s">
        <v>14</v>
      </c>
      <c r="B42" s="146"/>
      <c r="C42" s="146"/>
      <c r="D42" s="146"/>
      <c r="E42" s="146"/>
      <c r="F42" s="146"/>
      <c r="G42" s="146"/>
      <c r="H42" s="146"/>
    </row>
    <row r="43" spans="1:8" ht="60" x14ac:dyDescent="0.25">
      <c r="A43" s="41" t="s">
        <v>6</v>
      </c>
      <c r="B43" s="41" t="s">
        <v>5</v>
      </c>
      <c r="C43" s="29" t="s">
        <v>4</v>
      </c>
      <c r="D43" s="41" t="s">
        <v>3</v>
      </c>
      <c r="E43" s="41" t="s">
        <v>2</v>
      </c>
      <c r="F43" s="41" t="s">
        <v>1</v>
      </c>
      <c r="G43" s="29" t="s">
        <v>0</v>
      </c>
      <c r="H43" s="29" t="s">
        <v>11</v>
      </c>
    </row>
    <row r="44" spans="1:8" s="7" customFormat="1" x14ac:dyDescent="0.25">
      <c r="A44" s="53">
        <v>1</v>
      </c>
      <c r="B44" s="40" t="s">
        <v>88</v>
      </c>
      <c r="C44" s="69" t="s">
        <v>184</v>
      </c>
      <c r="D44" s="68" t="s">
        <v>84</v>
      </c>
      <c r="E44" s="41">
        <v>1</v>
      </c>
      <c r="F44" s="41" t="s">
        <v>87</v>
      </c>
      <c r="G44" s="41">
        <v>13</v>
      </c>
      <c r="H44" s="69" t="s">
        <v>271</v>
      </c>
    </row>
    <row r="45" spans="1:8" s="7" customFormat="1" x14ac:dyDescent="0.25">
      <c r="A45" s="53">
        <v>2</v>
      </c>
      <c r="B45" s="40" t="s">
        <v>89</v>
      </c>
      <c r="C45" s="69" t="s">
        <v>185</v>
      </c>
      <c r="D45" s="68" t="s">
        <v>84</v>
      </c>
      <c r="E45" s="41">
        <v>1</v>
      </c>
      <c r="F45" s="41" t="s">
        <v>87</v>
      </c>
      <c r="G45" s="41">
        <v>13</v>
      </c>
      <c r="H45" s="69" t="s">
        <v>271</v>
      </c>
    </row>
    <row r="46" spans="1:8" s="7" customFormat="1" x14ac:dyDescent="0.25">
      <c r="A46" s="53">
        <v>3</v>
      </c>
      <c r="B46" s="40" t="s">
        <v>136</v>
      </c>
      <c r="C46" s="106" t="s">
        <v>198</v>
      </c>
      <c r="D46" s="41" t="s">
        <v>84</v>
      </c>
      <c r="E46" s="96">
        <v>1</v>
      </c>
      <c r="F46" s="41" t="s">
        <v>87</v>
      </c>
      <c r="G46" s="99">
        <v>1</v>
      </c>
      <c r="H46" s="69" t="s">
        <v>271</v>
      </c>
    </row>
    <row r="47" spans="1:8" s="7" customFormat="1" x14ac:dyDescent="0.25">
      <c r="A47" s="53">
        <v>4</v>
      </c>
      <c r="B47" s="40" t="s">
        <v>90</v>
      </c>
      <c r="C47" s="69" t="s">
        <v>186</v>
      </c>
      <c r="D47" s="68" t="s">
        <v>84</v>
      </c>
      <c r="E47" s="41">
        <v>1</v>
      </c>
      <c r="F47" s="41" t="s">
        <v>85</v>
      </c>
      <c r="G47" s="41">
        <v>5</v>
      </c>
      <c r="H47" s="69" t="s">
        <v>271</v>
      </c>
    </row>
    <row r="48" spans="1:8" s="7" customFormat="1" ht="27" customHeight="1" x14ac:dyDescent="0.25">
      <c r="A48" s="53">
        <v>5</v>
      </c>
      <c r="B48" s="54" t="s">
        <v>91</v>
      </c>
      <c r="C48" s="107" t="s">
        <v>199</v>
      </c>
      <c r="D48" s="69" t="s">
        <v>84</v>
      </c>
      <c r="E48" s="42">
        <v>1</v>
      </c>
      <c r="F48" s="42" t="s">
        <v>87</v>
      </c>
      <c r="G48" s="41">
        <v>7</v>
      </c>
      <c r="H48" s="69" t="s">
        <v>271</v>
      </c>
    </row>
    <row r="49" spans="1:8" s="7" customFormat="1" ht="14.25" customHeight="1" x14ac:dyDescent="0.25">
      <c r="A49" s="53">
        <v>6</v>
      </c>
      <c r="B49" s="87" t="s">
        <v>92</v>
      </c>
      <c r="C49" s="69" t="s">
        <v>96</v>
      </c>
      <c r="D49" s="69" t="s">
        <v>84</v>
      </c>
      <c r="E49" s="42">
        <v>1</v>
      </c>
      <c r="F49" s="42" t="s">
        <v>85</v>
      </c>
      <c r="G49" s="42">
        <v>1</v>
      </c>
      <c r="H49" s="69" t="s">
        <v>271</v>
      </c>
    </row>
    <row r="50" spans="1:8" s="7" customFormat="1" x14ac:dyDescent="0.25">
      <c r="A50" s="53">
        <v>7</v>
      </c>
      <c r="B50" s="54" t="s">
        <v>93</v>
      </c>
      <c r="C50" s="69" t="s">
        <v>97</v>
      </c>
      <c r="D50" s="69" t="s">
        <v>84</v>
      </c>
      <c r="E50" s="42">
        <v>1</v>
      </c>
      <c r="F50" s="42" t="s">
        <v>87</v>
      </c>
      <c r="G50" s="42">
        <v>1</v>
      </c>
      <c r="H50" s="69" t="s">
        <v>271</v>
      </c>
    </row>
    <row r="51" spans="1:8" s="7" customFormat="1" ht="29.25" customHeight="1" x14ac:dyDescent="0.25">
      <c r="A51" s="53">
        <v>8</v>
      </c>
      <c r="B51" s="88" t="s">
        <v>94</v>
      </c>
      <c r="C51" s="70" t="s">
        <v>95</v>
      </c>
      <c r="D51" s="69" t="s">
        <v>84</v>
      </c>
      <c r="E51" s="42">
        <v>1</v>
      </c>
      <c r="F51" s="42" t="s">
        <v>87</v>
      </c>
      <c r="G51" s="42">
        <v>7</v>
      </c>
      <c r="H51" s="69" t="s">
        <v>271</v>
      </c>
    </row>
    <row r="52" spans="1:8" ht="20.25" x14ac:dyDescent="0.25">
      <c r="A52" s="129" t="s">
        <v>7</v>
      </c>
      <c r="B52" s="130"/>
      <c r="C52" s="130"/>
      <c r="D52" s="130"/>
      <c r="E52" s="130"/>
      <c r="F52" s="130"/>
      <c r="G52" s="130"/>
      <c r="H52" s="130"/>
    </row>
    <row r="53" spans="1:8" ht="60" x14ac:dyDescent="0.25">
      <c r="A53" s="29" t="s">
        <v>6</v>
      </c>
      <c r="B53" s="29" t="s">
        <v>5</v>
      </c>
      <c r="C53" s="29" t="s">
        <v>4</v>
      </c>
      <c r="D53" s="29" t="s">
        <v>3</v>
      </c>
      <c r="E53" s="29" t="s">
        <v>2</v>
      </c>
      <c r="F53" s="29" t="s">
        <v>1</v>
      </c>
      <c r="G53" s="29" t="s">
        <v>0</v>
      </c>
      <c r="H53" s="29" t="s">
        <v>11</v>
      </c>
    </row>
    <row r="54" spans="1:8" ht="39" x14ac:dyDescent="0.25">
      <c r="A54" s="30">
        <v>1</v>
      </c>
      <c r="B54" s="66" t="s">
        <v>152</v>
      </c>
      <c r="C54" s="75" t="s">
        <v>153</v>
      </c>
      <c r="D54" s="68" t="s">
        <v>84</v>
      </c>
      <c r="E54" s="78">
        <v>2</v>
      </c>
      <c r="F54" s="78" t="s">
        <v>196</v>
      </c>
      <c r="G54" s="95">
        <v>10</v>
      </c>
      <c r="H54" s="69" t="s">
        <v>271</v>
      </c>
    </row>
    <row r="55" spans="1:8" ht="38.25" x14ac:dyDescent="0.25">
      <c r="A55" s="100">
        <v>2</v>
      </c>
      <c r="B55" s="73" t="s">
        <v>165</v>
      </c>
      <c r="C55" s="67" t="s">
        <v>166</v>
      </c>
      <c r="D55" s="78" t="s">
        <v>156</v>
      </c>
      <c r="E55" s="78">
        <v>1</v>
      </c>
      <c r="F55" s="78" t="s">
        <v>87</v>
      </c>
      <c r="G55" s="78">
        <v>1</v>
      </c>
      <c r="H55" s="69" t="s">
        <v>271</v>
      </c>
    </row>
    <row r="56" spans="1:8" ht="51" x14ac:dyDescent="0.25">
      <c r="A56" s="100">
        <v>3</v>
      </c>
      <c r="B56" s="73" t="s">
        <v>167</v>
      </c>
      <c r="C56" s="67" t="s">
        <v>168</v>
      </c>
      <c r="D56" s="78" t="s">
        <v>160</v>
      </c>
      <c r="E56" s="78">
        <v>1</v>
      </c>
      <c r="F56" s="78" t="s">
        <v>87</v>
      </c>
      <c r="G56" s="78">
        <v>1</v>
      </c>
      <c r="H56" s="69" t="s">
        <v>271</v>
      </c>
    </row>
    <row r="57" spans="1:8" ht="22.5" customHeight="1" x14ac:dyDescent="0.25">
      <c r="A57" s="101">
        <v>4</v>
      </c>
      <c r="B57" s="66" t="s">
        <v>161</v>
      </c>
      <c r="C57" s="77" t="s">
        <v>162</v>
      </c>
      <c r="D57" s="78" t="s">
        <v>156</v>
      </c>
      <c r="E57" s="78">
        <v>1</v>
      </c>
      <c r="F57" s="78" t="s">
        <v>87</v>
      </c>
      <c r="G57" s="82">
        <v>24</v>
      </c>
      <c r="H57" s="69" t="s">
        <v>271</v>
      </c>
    </row>
    <row r="58" spans="1:8" ht="63.75" x14ac:dyDescent="0.25">
      <c r="A58" s="102">
        <v>5</v>
      </c>
      <c r="B58" s="90" t="s">
        <v>72</v>
      </c>
      <c r="C58" s="32" t="s">
        <v>188</v>
      </c>
      <c r="D58" s="36" t="s">
        <v>84</v>
      </c>
      <c r="E58" s="37">
        <v>1</v>
      </c>
      <c r="F58" s="39" t="s">
        <v>87</v>
      </c>
      <c r="G58" s="29">
        <v>6</v>
      </c>
      <c r="H58" s="69" t="s">
        <v>271</v>
      </c>
    </row>
  </sheetData>
  <mergeCells count="31">
    <mergeCell ref="A13:B13"/>
    <mergeCell ref="C13:H13"/>
    <mergeCell ref="A15:B15"/>
    <mergeCell ref="C15:H15"/>
    <mergeCell ref="A11:B11"/>
    <mergeCell ref="C11:D11"/>
    <mergeCell ref="E11:F11"/>
    <mergeCell ref="G11:H11"/>
    <mergeCell ref="A12:B12"/>
    <mergeCell ref="C12:H12"/>
    <mergeCell ref="C9:H9"/>
    <mergeCell ref="A10:B10"/>
    <mergeCell ref="C10:D10"/>
    <mergeCell ref="E10:F10"/>
    <mergeCell ref="G10:H10"/>
    <mergeCell ref="A52:H52"/>
    <mergeCell ref="A42:H42"/>
    <mergeCell ref="A1:H1"/>
    <mergeCell ref="A5:H5"/>
    <mergeCell ref="A6:H6"/>
    <mergeCell ref="A16:H16"/>
    <mergeCell ref="A14:B14"/>
    <mergeCell ref="C14:H14"/>
    <mergeCell ref="A2:H2"/>
    <mergeCell ref="A3:H3"/>
    <mergeCell ref="A4:H4"/>
    <mergeCell ref="A7:B7"/>
    <mergeCell ref="C7:H7"/>
    <mergeCell ref="A8:C8"/>
    <mergeCell ref="D8:H8"/>
    <mergeCell ref="A9:B9"/>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22:C24 B18:C18 C30:C31 C33" xr:uid="{00000000-0002-0000-0300-000000000000}"/>
  </dataValidations>
  <pageMargins left="0.7" right="0.7" top="0.75" bottom="0.75" header="0"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8"/>
  <sheetViews>
    <sheetView zoomScale="87" zoomScaleNormal="87" workbookViewId="0">
      <selection activeCell="E23" sqref="E23"/>
    </sheetView>
  </sheetViews>
  <sheetFormatPr defaultColWidth="14.42578125" defaultRowHeight="15"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8" x14ac:dyDescent="0.25">
      <c r="A1" s="148" t="s">
        <v>10</v>
      </c>
      <c r="B1" s="149"/>
      <c r="C1" s="149"/>
      <c r="D1" s="149"/>
      <c r="E1" s="149"/>
      <c r="F1" s="149"/>
      <c r="G1" s="149"/>
    </row>
    <row r="2" spans="1:8" ht="20.25" x14ac:dyDescent="0.3">
      <c r="A2" s="143" t="s">
        <v>31</v>
      </c>
      <c r="B2" s="143"/>
      <c r="C2" s="143"/>
      <c r="D2" s="143"/>
      <c r="E2" s="143"/>
      <c r="F2" s="143"/>
      <c r="G2" s="143"/>
      <c r="H2" s="16"/>
    </row>
    <row r="3" spans="1:8" ht="20.25" x14ac:dyDescent="0.25">
      <c r="A3" s="144" t="str">
        <f>'Информация о Чемпионате'!B4</f>
        <v>Региональный этап чемпионата по профессиональному мастерству "Профессионалы" в 2026 г.</v>
      </c>
      <c r="B3" s="144"/>
      <c r="C3" s="144"/>
      <c r="D3" s="144"/>
      <c r="E3" s="144"/>
      <c r="F3" s="144"/>
      <c r="G3" s="144"/>
      <c r="H3" s="17"/>
    </row>
    <row r="4" spans="1:8" ht="20.25" x14ac:dyDescent="0.3">
      <c r="A4" s="143" t="s">
        <v>32</v>
      </c>
      <c r="B4" s="143"/>
      <c r="C4" s="143"/>
      <c r="D4" s="143"/>
      <c r="E4" s="143"/>
      <c r="F4" s="143"/>
      <c r="G4" s="143"/>
      <c r="H4" s="16"/>
    </row>
    <row r="5" spans="1:8" ht="20.25" x14ac:dyDescent="0.25">
      <c r="A5" s="150" t="str">
        <f>'Информация о Чемпионате'!B3</f>
        <v>Стоматология ортопедическая</v>
      </c>
      <c r="B5" s="150"/>
      <c r="C5" s="150"/>
      <c r="D5" s="150"/>
      <c r="E5" s="150"/>
      <c r="F5" s="150"/>
      <c r="G5" s="150"/>
      <c r="H5" s="18"/>
    </row>
    <row r="6" spans="1:8" ht="20.25" x14ac:dyDescent="0.25">
      <c r="A6" s="131" t="s">
        <v>15</v>
      </c>
      <c r="B6" s="147"/>
      <c r="C6" s="147"/>
      <c r="D6" s="147"/>
      <c r="E6" s="147"/>
      <c r="F6" s="147"/>
      <c r="G6" s="147"/>
    </row>
    <row r="7" spans="1:8" ht="30" x14ac:dyDescent="0.25">
      <c r="A7" s="2" t="s">
        <v>6</v>
      </c>
      <c r="B7" s="2" t="s">
        <v>5</v>
      </c>
      <c r="C7" s="3" t="s">
        <v>4</v>
      </c>
      <c r="D7" s="2" t="s">
        <v>3</v>
      </c>
      <c r="E7" s="2" t="s">
        <v>2</v>
      </c>
      <c r="F7" s="2" t="s">
        <v>1</v>
      </c>
      <c r="G7" s="2" t="s">
        <v>16</v>
      </c>
    </row>
    <row r="8" spans="1:8" x14ac:dyDescent="0.25">
      <c r="A8" s="4">
        <v>1</v>
      </c>
      <c r="B8" s="25" t="s">
        <v>98</v>
      </c>
      <c r="C8" s="24"/>
      <c r="D8" s="26"/>
      <c r="E8" s="21"/>
      <c r="F8" s="21"/>
      <c r="G8" s="25"/>
    </row>
  </sheetData>
  <mergeCells count="6">
    <mergeCell ref="A6:G6"/>
    <mergeCell ref="A1:G1"/>
    <mergeCell ref="A5:G5"/>
    <mergeCell ref="A2:G2"/>
    <mergeCell ref="A3:G3"/>
    <mergeCell ref="A4:G4"/>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User</cp:lastModifiedBy>
  <cp:lastPrinted>2026-01-14T08:55:09Z</cp:lastPrinted>
  <dcterms:created xsi:type="dcterms:W3CDTF">2023-01-11T12:24:27Z</dcterms:created>
  <dcterms:modified xsi:type="dcterms:W3CDTF">2026-01-14T09:02:59Z</dcterms:modified>
</cp:coreProperties>
</file>